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5" sheetId="2" r:id="rId1"/>
  </sheets>
  <calcPr calcId="145621" refMode="R1C1"/>
</workbook>
</file>

<file path=xl/calcChain.xml><?xml version="1.0" encoding="utf-8"?>
<calcChain xmlns="http://schemas.openxmlformats.org/spreadsheetml/2006/main">
  <c r="R90" i="2" l="1"/>
  <c r="S90" i="2"/>
  <c r="T90" i="2"/>
  <c r="U90" i="2"/>
  <c r="V90" i="2"/>
  <c r="W90" i="2"/>
  <c r="R91" i="2"/>
  <c r="S91" i="2"/>
  <c r="T91" i="2"/>
  <c r="U91" i="2"/>
  <c r="V91" i="2"/>
  <c r="W91" i="2"/>
  <c r="R92" i="2"/>
  <c r="S92" i="2"/>
  <c r="S89" i="2" s="1"/>
  <c r="T92" i="2"/>
  <c r="U92" i="2"/>
  <c r="V92" i="2"/>
  <c r="Q89" i="2"/>
  <c r="Q91" i="2"/>
  <c r="Q90" i="2" s="1"/>
  <c r="R39" i="2"/>
  <c r="S39" i="2"/>
  <c r="T39" i="2"/>
  <c r="U39" i="2"/>
  <c r="V39" i="2"/>
  <c r="W39" i="2"/>
  <c r="R40" i="2"/>
  <c r="S40" i="2"/>
  <c r="T40" i="2"/>
  <c r="U40" i="2"/>
  <c r="V40" i="2"/>
  <c r="W40" i="2"/>
  <c r="R41" i="2"/>
  <c r="S41" i="2"/>
  <c r="T41" i="2"/>
  <c r="U41" i="2"/>
  <c r="V41" i="2"/>
  <c r="W41" i="2"/>
  <c r="R42" i="2"/>
  <c r="S42" i="2"/>
  <c r="T42" i="2"/>
  <c r="U42" i="2"/>
  <c r="V42" i="2"/>
  <c r="W42" i="2"/>
  <c r="R50" i="2"/>
  <c r="S50" i="2"/>
  <c r="T50" i="2"/>
  <c r="U50" i="2"/>
  <c r="V50" i="2"/>
  <c r="W50" i="2"/>
  <c r="R51" i="2"/>
  <c r="S51" i="2"/>
  <c r="T51" i="2"/>
  <c r="U51" i="2"/>
  <c r="V51" i="2"/>
  <c r="W51" i="2"/>
  <c r="R52" i="2"/>
  <c r="S52" i="2"/>
  <c r="T52" i="2"/>
  <c r="U52" i="2"/>
  <c r="V52" i="2"/>
  <c r="W52" i="2"/>
  <c r="Q50" i="2"/>
  <c r="Q51" i="2"/>
  <c r="Q52" i="2"/>
  <c r="V53" i="2"/>
  <c r="Q39" i="2"/>
  <c r="R54" i="2"/>
  <c r="S54" i="2"/>
  <c r="T54" i="2"/>
  <c r="U54" i="2"/>
  <c r="V54" i="2"/>
  <c r="W54" i="2"/>
  <c r="R55" i="2"/>
  <c r="S55" i="2"/>
  <c r="T55" i="2"/>
  <c r="U55" i="2"/>
  <c r="V55" i="2"/>
  <c r="W55" i="2"/>
  <c r="R56" i="2"/>
  <c r="S56" i="2"/>
  <c r="T56" i="2"/>
  <c r="U56" i="2"/>
  <c r="V56" i="2"/>
  <c r="W56" i="2"/>
  <c r="R57" i="2"/>
  <c r="S57" i="2"/>
  <c r="T57" i="2"/>
  <c r="U57" i="2"/>
  <c r="V57" i="2"/>
  <c r="W57" i="2"/>
  <c r="R58" i="2"/>
  <c r="S58" i="2"/>
  <c r="T58" i="2"/>
  <c r="U58" i="2"/>
  <c r="V58" i="2"/>
  <c r="W58" i="2"/>
  <c r="R65" i="2"/>
  <c r="S65" i="2"/>
  <c r="T65" i="2"/>
  <c r="U65" i="2"/>
  <c r="V65" i="2"/>
  <c r="W65" i="2"/>
  <c r="R12" i="2"/>
  <c r="S12" i="2"/>
  <c r="T12" i="2"/>
  <c r="U12" i="2"/>
  <c r="V12" i="2"/>
  <c r="W12" i="2"/>
  <c r="Q12" i="2"/>
  <c r="Q114" i="2"/>
  <c r="Q116" i="2" s="1"/>
  <c r="R106" i="2"/>
  <c r="S106" i="2"/>
  <c r="T106" i="2"/>
  <c r="U106" i="2"/>
  <c r="V106" i="2"/>
  <c r="W106" i="2"/>
  <c r="Q106" i="2"/>
  <c r="R107" i="2"/>
  <c r="S107" i="2"/>
  <c r="T107" i="2"/>
  <c r="U107" i="2"/>
  <c r="V107" i="2"/>
  <c r="W107" i="2"/>
  <c r="Q107" i="2"/>
  <c r="R108" i="2"/>
  <c r="S108" i="2"/>
  <c r="T108" i="2"/>
  <c r="U108" i="2"/>
  <c r="V108" i="2"/>
  <c r="W108" i="2"/>
  <c r="Q108" i="2"/>
  <c r="R109" i="2"/>
  <c r="S109" i="2"/>
  <c r="T109" i="2"/>
  <c r="U109" i="2"/>
  <c r="V109" i="2"/>
  <c r="W109" i="2"/>
  <c r="Q109" i="2"/>
  <c r="R110" i="2"/>
  <c r="S110" i="2"/>
  <c r="T110" i="2"/>
  <c r="U110" i="2"/>
  <c r="V110" i="2"/>
  <c r="W110" i="2"/>
  <c r="Q110" i="2"/>
  <c r="V111" i="2"/>
  <c r="V112" i="2"/>
  <c r="R100" i="2"/>
  <c r="S100" i="2"/>
  <c r="T100" i="2"/>
  <c r="U100" i="2"/>
  <c r="V100" i="2"/>
  <c r="W100" i="2"/>
  <c r="Q100" i="2"/>
  <c r="R101" i="2"/>
  <c r="S101" i="2"/>
  <c r="T101" i="2"/>
  <c r="U101" i="2"/>
  <c r="V101" i="2"/>
  <c r="W101" i="2"/>
  <c r="Q101" i="2"/>
  <c r="R102" i="2"/>
  <c r="S102" i="2"/>
  <c r="T102" i="2"/>
  <c r="U102" i="2"/>
  <c r="V102" i="2"/>
  <c r="W102" i="2"/>
  <c r="Q102" i="2"/>
  <c r="R103" i="2"/>
  <c r="S103" i="2"/>
  <c r="T103" i="2"/>
  <c r="U103" i="2"/>
  <c r="V103" i="2"/>
  <c r="W103" i="2"/>
  <c r="Q103" i="2"/>
  <c r="R104" i="2"/>
  <c r="S104" i="2"/>
  <c r="T104" i="2"/>
  <c r="U104" i="2"/>
  <c r="V104" i="2"/>
  <c r="W104" i="2"/>
  <c r="Q104" i="2"/>
  <c r="V105" i="2"/>
  <c r="R96" i="2"/>
  <c r="S96" i="2"/>
  <c r="T96" i="2"/>
  <c r="U96" i="2"/>
  <c r="V96" i="2"/>
  <c r="W96" i="2"/>
  <c r="Q96" i="2"/>
  <c r="R97" i="2"/>
  <c r="S97" i="2"/>
  <c r="T97" i="2"/>
  <c r="U97" i="2"/>
  <c r="V97" i="2"/>
  <c r="W97" i="2"/>
  <c r="Q97" i="2"/>
  <c r="R98" i="2"/>
  <c r="S98" i="2"/>
  <c r="T98" i="2"/>
  <c r="U98" i="2"/>
  <c r="V98" i="2"/>
  <c r="W98" i="2"/>
  <c r="Q98" i="2"/>
  <c r="V99" i="2"/>
  <c r="R94" i="2"/>
  <c r="S94" i="2"/>
  <c r="T94" i="2"/>
  <c r="U94" i="2"/>
  <c r="V94" i="2"/>
  <c r="W94" i="2"/>
  <c r="Q94" i="2"/>
  <c r="V95" i="2"/>
  <c r="W89" i="2"/>
  <c r="W92" i="2"/>
  <c r="Q92" i="2"/>
  <c r="V93" i="2"/>
  <c r="R83" i="2"/>
  <c r="S83" i="2"/>
  <c r="T83" i="2"/>
  <c r="U83" i="2"/>
  <c r="V83" i="2"/>
  <c r="W83" i="2"/>
  <c r="Q83" i="2"/>
  <c r="R84" i="2"/>
  <c r="S84" i="2"/>
  <c r="T84" i="2"/>
  <c r="U84" i="2"/>
  <c r="V84" i="2"/>
  <c r="W84" i="2"/>
  <c r="Q84" i="2"/>
  <c r="R85" i="2"/>
  <c r="S85" i="2"/>
  <c r="T85" i="2"/>
  <c r="U85" i="2"/>
  <c r="V85" i="2"/>
  <c r="W85" i="2"/>
  <c r="Q85" i="2"/>
  <c r="R86" i="2"/>
  <c r="S86" i="2"/>
  <c r="T86" i="2"/>
  <c r="U86" i="2"/>
  <c r="V86" i="2"/>
  <c r="W86" i="2"/>
  <c r="Q86" i="2"/>
  <c r="R87" i="2"/>
  <c r="S87" i="2"/>
  <c r="T87" i="2"/>
  <c r="U87" i="2"/>
  <c r="V87" i="2"/>
  <c r="W87" i="2"/>
  <c r="Q87" i="2"/>
  <c r="R76" i="2"/>
  <c r="S76" i="2"/>
  <c r="T76" i="2"/>
  <c r="U76" i="2"/>
  <c r="V76" i="2"/>
  <c r="W76" i="2"/>
  <c r="R77" i="2"/>
  <c r="S77" i="2"/>
  <c r="T77" i="2"/>
  <c r="U77" i="2"/>
  <c r="V77" i="2"/>
  <c r="W77" i="2"/>
  <c r="R78" i="2"/>
  <c r="S78" i="2"/>
  <c r="T78" i="2"/>
  <c r="U78" i="2"/>
  <c r="V78" i="2"/>
  <c r="W78" i="2"/>
  <c r="R79" i="2"/>
  <c r="S79" i="2"/>
  <c r="T79" i="2"/>
  <c r="U79" i="2"/>
  <c r="V79" i="2"/>
  <c r="W79" i="2"/>
  <c r="V80" i="2"/>
  <c r="R81" i="2"/>
  <c r="S81" i="2"/>
  <c r="T81" i="2"/>
  <c r="U81" i="2"/>
  <c r="V81" i="2"/>
  <c r="W81" i="2"/>
  <c r="V82" i="2"/>
  <c r="Q81" i="2"/>
  <c r="Q78" i="2" s="1"/>
  <c r="Q77" i="2" s="1"/>
  <c r="Q76" i="2" s="1"/>
  <c r="Q79" i="2"/>
  <c r="R71" i="2"/>
  <c r="S71" i="2"/>
  <c r="T71" i="2"/>
  <c r="U71" i="2"/>
  <c r="V71" i="2"/>
  <c r="W71" i="2"/>
  <c r="Q71" i="2"/>
  <c r="R72" i="2"/>
  <c r="S72" i="2"/>
  <c r="T72" i="2"/>
  <c r="U72" i="2"/>
  <c r="V72" i="2"/>
  <c r="W72" i="2"/>
  <c r="Q72" i="2"/>
  <c r="R73" i="2"/>
  <c r="S73" i="2"/>
  <c r="T73" i="2"/>
  <c r="U73" i="2"/>
  <c r="V73" i="2"/>
  <c r="W73" i="2"/>
  <c r="Q73" i="2"/>
  <c r="R74" i="2"/>
  <c r="S74" i="2"/>
  <c r="T74" i="2"/>
  <c r="U74" i="2"/>
  <c r="V74" i="2"/>
  <c r="W74" i="2"/>
  <c r="Q74" i="2"/>
  <c r="V75" i="2"/>
  <c r="R66" i="2"/>
  <c r="S66" i="2"/>
  <c r="T66" i="2"/>
  <c r="U66" i="2"/>
  <c r="V66" i="2"/>
  <c r="W66" i="2"/>
  <c r="Q66" i="2"/>
  <c r="R67" i="2"/>
  <c r="S67" i="2"/>
  <c r="T67" i="2"/>
  <c r="U67" i="2"/>
  <c r="V67" i="2"/>
  <c r="W67" i="2"/>
  <c r="Q67" i="2"/>
  <c r="R68" i="2"/>
  <c r="S68" i="2"/>
  <c r="T68" i="2"/>
  <c r="U68" i="2"/>
  <c r="V68" i="2"/>
  <c r="W68" i="2"/>
  <c r="Q68" i="2"/>
  <c r="R69" i="2"/>
  <c r="S69" i="2"/>
  <c r="T69" i="2"/>
  <c r="U69" i="2"/>
  <c r="V69" i="2"/>
  <c r="W69" i="2"/>
  <c r="Q69" i="2"/>
  <c r="V70" i="2"/>
  <c r="R60" i="2"/>
  <c r="S60" i="2"/>
  <c r="T60" i="2"/>
  <c r="U60" i="2"/>
  <c r="V60" i="2"/>
  <c r="W60" i="2"/>
  <c r="Q60" i="2"/>
  <c r="Q54" i="2" s="1"/>
  <c r="R61" i="2"/>
  <c r="S61" i="2"/>
  <c r="T61" i="2"/>
  <c r="U61" i="2"/>
  <c r="V61" i="2"/>
  <c r="W61" i="2"/>
  <c r="Q61" i="2"/>
  <c r="R62" i="2"/>
  <c r="S62" i="2"/>
  <c r="T62" i="2"/>
  <c r="U62" i="2"/>
  <c r="V62" i="2"/>
  <c r="W62" i="2"/>
  <c r="Q62" i="2"/>
  <c r="R63" i="2"/>
  <c r="S63" i="2"/>
  <c r="T63" i="2"/>
  <c r="U63" i="2"/>
  <c r="V63" i="2"/>
  <c r="W63" i="2"/>
  <c r="Q63" i="2"/>
  <c r="Q55" i="2"/>
  <c r="Q56" i="2"/>
  <c r="Q57" i="2"/>
  <c r="Q58" i="2"/>
  <c r="V59" i="2"/>
  <c r="R44" i="2"/>
  <c r="S44" i="2"/>
  <c r="T44" i="2"/>
  <c r="U44" i="2"/>
  <c r="V44" i="2"/>
  <c r="W44" i="2"/>
  <c r="Q44" i="2"/>
  <c r="R45" i="2"/>
  <c r="S45" i="2"/>
  <c r="T45" i="2"/>
  <c r="U45" i="2"/>
  <c r="V45" i="2"/>
  <c r="W45" i="2"/>
  <c r="Q45" i="2"/>
  <c r="R46" i="2"/>
  <c r="S46" i="2"/>
  <c r="T46" i="2"/>
  <c r="U46" i="2"/>
  <c r="V46" i="2"/>
  <c r="W46" i="2"/>
  <c r="Q46" i="2"/>
  <c r="R47" i="2"/>
  <c r="S47" i="2"/>
  <c r="T47" i="2"/>
  <c r="U47" i="2"/>
  <c r="V47" i="2"/>
  <c r="W47" i="2"/>
  <c r="Q47" i="2"/>
  <c r="V48" i="2"/>
  <c r="V49" i="2"/>
  <c r="Q40" i="2"/>
  <c r="Q41" i="2"/>
  <c r="Q42" i="2"/>
  <c r="R32" i="2"/>
  <c r="S32" i="2"/>
  <c r="T32" i="2"/>
  <c r="U32" i="2"/>
  <c r="V32" i="2"/>
  <c r="W32" i="2"/>
  <c r="R33" i="2"/>
  <c r="S33" i="2"/>
  <c r="T33" i="2"/>
  <c r="U33" i="2"/>
  <c r="V33" i="2"/>
  <c r="W33" i="2"/>
  <c r="R34" i="2"/>
  <c r="S34" i="2"/>
  <c r="T34" i="2"/>
  <c r="U34" i="2"/>
  <c r="V34" i="2"/>
  <c r="W34" i="2"/>
  <c r="R35" i="2"/>
  <c r="S35" i="2"/>
  <c r="T35" i="2"/>
  <c r="U35" i="2"/>
  <c r="V35" i="2"/>
  <c r="W35" i="2"/>
  <c r="R36" i="2"/>
  <c r="S36" i="2"/>
  <c r="T36" i="2"/>
  <c r="U36" i="2"/>
  <c r="V36" i="2"/>
  <c r="W36" i="2"/>
  <c r="Q32" i="2"/>
  <c r="Q33" i="2"/>
  <c r="Q34" i="2"/>
  <c r="Q35" i="2"/>
  <c r="Q36" i="2"/>
  <c r="W37" i="2"/>
  <c r="V37" i="2"/>
  <c r="R37" i="2"/>
  <c r="W38" i="2"/>
  <c r="V38" i="2"/>
  <c r="R38" i="2"/>
  <c r="R28" i="2"/>
  <c r="S28" i="2"/>
  <c r="T28" i="2"/>
  <c r="U28" i="2"/>
  <c r="V28" i="2"/>
  <c r="W28" i="2"/>
  <c r="R29" i="2"/>
  <c r="S29" i="2"/>
  <c r="T29" i="2"/>
  <c r="U29" i="2"/>
  <c r="V29" i="2"/>
  <c r="W29" i="2"/>
  <c r="R30" i="2"/>
  <c r="S30" i="2"/>
  <c r="T30" i="2"/>
  <c r="U30" i="2"/>
  <c r="V30" i="2"/>
  <c r="W30" i="2"/>
  <c r="V31" i="2"/>
  <c r="Q28" i="2"/>
  <c r="Q29" i="2"/>
  <c r="Q30" i="2"/>
  <c r="R25" i="2"/>
  <c r="S25" i="2"/>
  <c r="T25" i="2"/>
  <c r="U25" i="2"/>
  <c r="V25" i="2"/>
  <c r="W25" i="2"/>
  <c r="Q25" i="2"/>
  <c r="R26" i="2"/>
  <c r="S26" i="2"/>
  <c r="T26" i="2"/>
  <c r="U26" i="2"/>
  <c r="V26" i="2"/>
  <c r="W26" i="2"/>
  <c r="Q26" i="2"/>
  <c r="V27" i="2"/>
  <c r="R13" i="2"/>
  <c r="S13" i="2"/>
  <c r="T13" i="2"/>
  <c r="U13" i="2"/>
  <c r="V13" i="2"/>
  <c r="W13" i="2"/>
  <c r="R14" i="2"/>
  <c r="S14" i="2"/>
  <c r="T14" i="2"/>
  <c r="U14" i="2"/>
  <c r="V14" i="2"/>
  <c r="W14" i="2"/>
  <c r="R15" i="2"/>
  <c r="S15" i="2"/>
  <c r="T15" i="2"/>
  <c r="U15" i="2"/>
  <c r="V15" i="2"/>
  <c r="W15" i="2"/>
  <c r="R16" i="2"/>
  <c r="S16" i="2"/>
  <c r="T16" i="2"/>
  <c r="U16" i="2"/>
  <c r="V16" i="2"/>
  <c r="W16" i="2"/>
  <c r="V17" i="2"/>
  <c r="R18" i="2"/>
  <c r="S18" i="2"/>
  <c r="T18" i="2"/>
  <c r="U18" i="2"/>
  <c r="V18" i="2"/>
  <c r="W18" i="2"/>
  <c r="R19" i="2"/>
  <c r="S19" i="2"/>
  <c r="T19" i="2"/>
  <c r="U19" i="2"/>
  <c r="V19" i="2"/>
  <c r="W19" i="2"/>
  <c r="R20" i="2"/>
  <c r="S20" i="2"/>
  <c r="T20" i="2"/>
  <c r="U20" i="2"/>
  <c r="V20" i="2"/>
  <c r="W20" i="2"/>
  <c r="Q18" i="2"/>
  <c r="Q19" i="2"/>
  <c r="Q20" i="2"/>
  <c r="R21" i="2"/>
  <c r="S21" i="2"/>
  <c r="T21" i="2"/>
  <c r="U21" i="2"/>
  <c r="V21" i="2"/>
  <c r="W21" i="2"/>
  <c r="V22" i="2"/>
  <c r="V23" i="2"/>
  <c r="V24" i="2"/>
  <c r="Q21" i="2"/>
  <c r="Q13" i="2"/>
  <c r="Q14" i="2"/>
  <c r="Q15" i="2"/>
  <c r="Q16" i="2"/>
  <c r="T89" i="2" l="1"/>
  <c r="V89" i="2"/>
  <c r="V114" i="2" s="1"/>
  <c r="V116" i="2" s="1"/>
  <c r="R89" i="2"/>
  <c r="R114" i="2" s="1"/>
  <c r="R116" i="2" s="1"/>
  <c r="U89" i="2"/>
  <c r="U114" i="2" s="1"/>
  <c r="U116" i="2" s="1"/>
  <c r="T114" i="2"/>
  <c r="T116" i="2" s="1"/>
  <c r="W114" i="2"/>
  <c r="W116" i="2" s="1"/>
  <c r="S114" i="2"/>
  <c r="S116" i="2" s="1"/>
  <c r="Q65" i="2"/>
</calcChain>
</file>

<file path=xl/sharedStrings.xml><?xml version="1.0" encoding="utf-8"?>
<sst xmlns="http://schemas.openxmlformats.org/spreadsheetml/2006/main" count="562" uniqueCount="100">
  <si>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</si>
  <si>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</si>
  <si>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</si>
  <si>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</si>
  <si>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</si>
  <si>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</si>
  <si>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</si>
  <si>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</si>
  <si>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</si>
  <si>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</si>
  <si>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</si>
  <si>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</si>
  <si>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</si>
  <si>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</si>
  <si>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</si>
  <si>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</si>
  <si>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</si>
  <si>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</si>
  <si>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</si>
  <si>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</si>
  <si>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</si>
  <si>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</si>
  <si>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</si>
  <si>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</si>
  <si>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</si>
  <si>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</si>
  <si>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</si>
  <si>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</si>
  <si>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</si>
  <si>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</si>
  <si>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</si>
  <si>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</si>
  <si>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</si>
  <si>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</si>
  <si>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</si>
  <si>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</si>
  <si>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</si>
  <si>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</si>
  <si>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</si>
  <si>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</si>
  <si>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</si>
  <si>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</si>
  <si>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</si>
  <si>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</si>
  <si>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</si>
  <si>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</si>
  <si>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</si>
  <si>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</si>
  <si>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</si>
  <si>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</si>
  <si>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</si>
  <si>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</si>
  <si>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</si>
  <si>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</si>
  <si>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</si>
  <si>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</si>
  <si>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</si>
  <si>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</si>
  <si>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</si>
  <si>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</si>
  <si>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</si>
  <si>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</si>
  <si>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</si>
  <si>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</si>
  <si>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</si>
  <si>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</si>
  <si>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</si>
  <si>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</si>
  <si>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</si>
  <si>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</si>
  <si>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</si>
  <si>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</si>
  <si>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</si>
  <si>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</si>
  <si>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</si>
  <si>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</si>
  <si>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</si>
  <si>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</si>
  <si>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</si>
  <si>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Единица измерения: руб.</t>
  </si>
  <si>
    <t xml:space="preserve"> 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района Ставропольский на плановый период 2021 и 2022 годов.</t>
  </si>
  <si>
    <t>на 2021 год</t>
  </si>
  <si>
    <t>на 2022 год</t>
  </si>
  <si>
    <t>Условно утвержденные расходы:</t>
  </si>
  <si>
    <t>Всего с учетом условно утвержденных расходов: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</si>
  <si>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</si>
  <si>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</si>
  <si>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</si>
  <si>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</si>
  <si>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</si>
  <si>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</si>
  <si>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</si>
  <si>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</si>
  <si>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</si>
  <si>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</si>
  <si>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</si>
  <si>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</si>
  <si>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Единица измерения: тыс. руб.</t>
  </si>
  <si>
    <t>Приложение №7</t>
  </si>
  <si>
    <t>к Решению Собрания Представителей сельского поселения Васильевка  муниципального района Ставропольский Самарской области                                   от  21 ноября 2019г.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</si>
</sst>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;[Red]\-#,##0;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protection hidden="1"/>
    </xf>
    <xf numFmtId="0" fontId="1" fillId="3" borderId="0" xfId="1" applyFill="1" applyProtection="1"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14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/>
      <protection hidden="1"/>
    </xf>
    <xf numFmtId="0" fontId="4" fillId="3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3" xfId="1" applyNumberFormat="1" applyFont="1" applyFill="1" applyBorder="1" applyAlignment="1" applyProtection="1">
      <alignment horizontal="center" vertical="center"/>
      <protection hidden="1"/>
    </xf>
    <xf numFmtId="0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4" xfId="1" applyNumberFormat="1" applyFont="1" applyFill="1" applyBorder="1" applyAlignment="1" applyProtection="1">
      <protection hidden="1"/>
    </xf>
    <xf numFmtId="170" fontId="3" fillId="3" borderId="19" xfId="1" applyNumberFormat="1" applyFont="1" applyFill="1" applyBorder="1" applyAlignment="1" applyProtection="1">
      <alignment horizontal="center" vertical="center"/>
      <protection hidden="1"/>
    </xf>
    <xf numFmtId="169" fontId="3" fillId="3" borderId="19" xfId="1" applyNumberFormat="1" applyFont="1" applyFill="1" applyBorder="1" applyAlignment="1" applyProtection="1">
      <alignment horizontal="center" vertical="center"/>
      <protection hidden="1"/>
    </xf>
    <xf numFmtId="168" fontId="3" fillId="3" borderId="19" xfId="1" applyNumberFormat="1" applyFont="1" applyFill="1" applyBorder="1" applyAlignment="1" applyProtection="1">
      <alignment horizontal="center" vertical="center"/>
      <protection hidden="1"/>
    </xf>
    <xf numFmtId="167" fontId="3" fillId="3" borderId="19" xfId="1" applyNumberFormat="1" applyFont="1" applyFill="1" applyBorder="1" applyAlignment="1" applyProtection="1">
      <alignment horizontal="center" vertical="center"/>
      <protection hidden="1"/>
    </xf>
    <xf numFmtId="166" fontId="3" fillId="3" borderId="19" xfId="1" applyNumberFormat="1" applyFont="1" applyFill="1" applyBorder="1" applyAlignment="1" applyProtection="1">
      <alignment horizontal="center" vertical="center"/>
      <protection hidden="1"/>
    </xf>
    <xf numFmtId="165" fontId="3" fillId="3" borderId="19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horizontal="right" vertical="center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21" xfId="1" applyNumberFormat="1" applyFont="1" applyFill="1" applyBorder="1" applyAlignment="1" applyProtection="1">
      <alignment wrapText="1"/>
      <protection hidden="1"/>
    </xf>
    <xf numFmtId="174" fontId="3" fillId="3" borderId="10" xfId="1" applyNumberFormat="1" applyFont="1" applyFill="1" applyBorder="1" applyAlignment="1" applyProtection="1">
      <alignment horizontal="right" vertical="center"/>
      <protection hidden="1"/>
    </xf>
    <xf numFmtId="174" fontId="3" fillId="3" borderId="20" xfId="1" applyNumberFormat="1" applyFont="1" applyFill="1" applyBorder="1" applyAlignment="1" applyProtection="1">
      <alignment horizontal="right" vertical="center"/>
      <protection hidden="1"/>
    </xf>
    <xf numFmtId="174" fontId="3" fillId="3" borderId="10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16" xfId="1" applyNumberFormat="1" applyFont="1" applyFill="1" applyBorder="1" applyAlignment="1" applyProtection="1">
      <alignment wrapText="1"/>
      <protection hidden="1"/>
    </xf>
    <xf numFmtId="172" fontId="3" fillId="3" borderId="16" xfId="1" applyNumberFormat="1" applyFont="1" applyFill="1" applyBorder="1" applyAlignment="1" applyProtection="1">
      <alignment wrapText="1"/>
      <protection hidden="1"/>
    </xf>
    <xf numFmtId="172" fontId="3" fillId="3" borderId="17" xfId="1" applyNumberFormat="1" applyFont="1" applyFill="1" applyBorder="1" applyAlignment="1" applyProtection="1">
      <alignment wrapText="1"/>
      <protection hidden="1"/>
    </xf>
    <xf numFmtId="170" fontId="3" fillId="3" borderId="2" xfId="1" applyNumberFormat="1" applyFont="1" applyFill="1" applyBorder="1" applyAlignment="1" applyProtection="1">
      <alignment horizontal="center" vertical="center"/>
      <protection hidden="1"/>
    </xf>
    <xf numFmtId="169" fontId="3" fillId="3" borderId="2" xfId="1" applyNumberFormat="1" applyFont="1" applyFill="1" applyBorder="1" applyAlignment="1" applyProtection="1">
      <alignment horizontal="center" vertical="center"/>
      <protection hidden="1"/>
    </xf>
    <xf numFmtId="168" fontId="3" fillId="3" borderId="2" xfId="1" applyNumberFormat="1" applyFont="1" applyFill="1" applyBorder="1" applyAlignment="1" applyProtection="1">
      <alignment horizontal="center" vertical="center"/>
      <protection hidden="1"/>
    </xf>
    <xf numFmtId="167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174" fontId="3" fillId="3" borderId="2" xfId="1" applyNumberFormat="1" applyFont="1" applyFill="1" applyBorder="1" applyAlignment="1" applyProtection="1">
      <alignment horizontal="right" vertical="center"/>
      <protection hidden="1"/>
    </xf>
    <xf numFmtId="174" fontId="3" fillId="3" borderId="3" xfId="1" applyNumberFormat="1" applyFont="1" applyFill="1" applyBorder="1" applyAlignment="1" applyProtection="1">
      <alignment horizontal="right" vertical="center"/>
      <protection hidden="1"/>
    </xf>
    <xf numFmtId="174" fontId="3" fillId="3" borderId="4" xfId="1" applyNumberFormat="1" applyFont="1" applyFill="1" applyBorder="1" applyAlignment="1" applyProtection="1">
      <alignment horizontal="right" vertical="center"/>
      <protection hidden="1"/>
    </xf>
    <xf numFmtId="174" fontId="3" fillId="3" borderId="3" xfId="1" applyNumberFormat="1" applyFont="1" applyFill="1" applyBorder="1" applyAlignment="1" applyProtection="1">
      <alignment horizontal="center" vertical="center"/>
      <protection hidden="1"/>
    </xf>
    <xf numFmtId="17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3" fillId="3" borderId="12" xfId="1" applyNumberFormat="1" applyFont="1" applyFill="1" applyBorder="1" applyAlignment="1" applyProtection="1">
      <protection hidden="1"/>
    </xf>
    <xf numFmtId="0" fontId="5" fillId="3" borderId="11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0" fontId="4" fillId="3" borderId="9" xfId="1" applyNumberFormat="1" applyFont="1" applyFill="1" applyBorder="1" applyAlignment="1" applyProtection="1">
      <protection hidden="1"/>
    </xf>
    <xf numFmtId="0" fontId="1" fillId="3" borderId="9" xfId="1" applyNumberFormat="1" applyFont="1" applyFill="1" applyBorder="1" applyAlignment="1" applyProtection="1">
      <protection hidden="1"/>
    </xf>
    <xf numFmtId="174" fontId="4" fillId="3" borderId="9" xfId="1" applyNumberFormat="1" applyFont="1" applyFill="1" applyBorder="1" applyAlignment="1" applyProtection="1">
      <alignment horizontal="right" vertical="center"/>
      <protection hidden="1"/>
    </xf>
    <xf numFmtId="174" fontId="4" fillId="3" borderId="10" xfId="1" applyNumberFormat="1" applyFont="1" applyFill="1" applyBorder="1" applyAlignment="1" applyProtection="1">
      <alignment horizontal="right" vertical="center"/>
      <protection hidden="1"/>
    </xf>
    <xf numFmtId="174" fontId="4" fillId="3" borderId="10" xfId="1" applyNumberFormat="1" applyFont="1" applyFill="1" applyBorder="1" applyAlignment="1" applyProtection="1">
      <alignment horizontal="center" vertical="center"/>
      <protection hidden="1"/>
    </xf>
    <xf numFmtId="174" fontId="4" fillId="3" borderId="9" xfId="1" applyNumberFormat="1" applyFont="1" applyFill="1" applyBorder="1" applyAlignment="1" applyProtection="1">
      <alignment horizontal="center" vertical="center"/>
      <protection hidden="1"/>
    </xf>
    <xf numFmtId="174" fontId="4" fillId="3" borderId="8" xfId="1" applyNumberFormat="1" applyFont="1" applyFill="1" applyBorder="1" applyAlignment="1" applyProtection="1">
      <alignment horizontal="center" vertical="center"/>
      <protection hidden="1"/>
    </xf>
    <xf numFmtId="174" fontId="4" fillId="3" borderId="7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Border="1" applyAlignment="1" applyProtection="1">
      <protection hidden="1"/>
    </xf>
    <xf numFmtId="0" fontId="6" fillId="3" borderId="35" xfId="1" applyNumberFormat="1" applyFont="1" applyFill="1" applyBorder="1" applyAlignment="1" applyProtection="1">
      <protection hidden="1"/>
    </xf>
    <xf numFmtId="0" fontId="4" fillId="3" borderId="8" xfId="1" applyNumberFormat="1" applyFont="1" applyFill="1" applyBorder="1" applyAlignment="1" applyProtection="1">
      <protection hidden="1"/>
    </xf>
    <xf numFmtId="0" fontId="1" fillId="3" borderId="8" xfId="1" applyNumberFormat="1" applyFont="1" applyFill="1" applyBorder="1" applyAlignment="1" applyProtection="1">
      <protection hidden="1"/>
    </xf>
    <xf numFmtId="174" fontId="4" fillId="3" borderId="8" xfId="1" applyNumberFormat="1" applyFont="1" applyFill="1" applyBorder="1" applyAlignment="1" applyProtection="1">
      <alignment horizontal="right" vertical="center"/>
      <protection hidden="1"/>
    </xf>
    <xf numFmtId="170" fontId="3" fillId="3" borderId="24" xfId="1" applyNumberFormat="1" applyFont="1" applyFill="1" applyBorder="1" applyAlignment="1" applyProtection="1">
      <alignment horizontal="center" vertical="center"/>
      <protection hidden="1"/>
    </xf>
    <xf numFmtId="169" fontId="3" fillId="3" borderId="24" xfId="1" applyNumberFormat="1" applyFont="1" applyFill="1" applyBorder="1" applyAlignment="1" applyProtection="1">
      <alignment horizontal="center" vertical="center"/>
      <protection hidden="1"/>
    </xf>
    <xf numFmtId="168" fontId="3" fillId="3" borderId="24" xfId="1" applyNumberFormat="1" applyFont="1" applyFill="1" applyBorder="1" applyAlignment="1" applyProtection="1">
      <alignment horizontal="center" vertical="center"/>
      <protection hidden="1"/>
    </xf>
    <xf numFmtId="167" fontId="3" fillId="3" borderId="24" xfId="1" applyNumberFormat="1" applyFont="1" applyFill="1" applyBorder="1" applyAlignment="1" applyProtection="1">
      <alignment horizontal="center" vertical="center"/>
      <protection hidden="1"/>
    </xf>
    <xf numFmtId="166" fontId="3" fillId="3" borderId="24" xfId="1" applyNumberFormat="1" applyFont="1" applyFill="1" applyBorder="1" applyAlignment="1" applyProtection="1">
      <alignment horizontal="center" vertical="center"/>
      <protection hidden="1"/>
    </xf>
    <xf numFmtId="165" fontId="3" fillId="3" borderId="24" xfId="1" applyNumberFormat="1" applyFont="1" applyFill="1" applyBorder="1" applyAlignment="1" applyProtection="1">
      <alignment horizontal="center" vertical="center"/>
      <protection hidden="1"/>
    </xf>
    <xf numFmtId="174" fontId="3" fillId="3" borderId="24" xfId="1" applyNumberFormat="1" applyFont="1" applyFill="1" applyBorder="1" applyAlignment="1" applyProtection="1">
      <alignment horizontal="right" vertical="center"/>
      <protection hidden="1"/>
    </xf>
    <xf numFmtId="174" fontId="3" fillId="3" borderId="25" xfId="1" applyNumberFormat="1" applyFont="1" applyFill="1" applyBorder="1" applyAlignment="1" applyProtection="1">
      <alignment horizontal="right" vertical="center"/>
      <protection hidden="1"/>
    </xf>
    <xf numFmtId="174" fontId="3" fillId="3" borderId="26" xfId="1" applyNumberFormat="1" applyFont="1" applyFill="1" applyBorder="1" applyAlignment="1" applyProtection="1">
      <alignment horizontal="right" vertical="center"/>
      <protection hidden="1"/>
    </xf>
    <xf numFmtId="174" fontId="3" fillId="3" borderId="25" xfId="1" applyNumberFormat="1" applyFont="1" applyFill="1" applyBorder="1" applyAlignment="1" applyProtection="1">
      <alignment horizontal="center" vertical="center"/>
      <protection hidden="1"/>
    </xf>
    <xf numFmtId="174" fontId="3" fillId="3" borderId="24" xfId="1" applyNumberFormat="1" applyFont="1" applyFill="1" applyBorder="1" applyAlignment="1" applyProtection="1">
      <alignment horizontal="center" vertical="center"/>
      <protection hidden="1"/>
    </xf>
    <xf numFmtId="0" fontId="1" fillId="3" borderId="6" xfId="1" applyFill="1" applyBorder="1" applyProtection="1">
      <protection hidden="1"/>
    </xf>
    <xf numFmtId="0" fontId="5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4" fillId="3" borderId="3" xfId="1" applyNumberFormat="1" applyFont="1" applyFill="1" applyBorder="1" applyAlignment="1" applyProtection="1">
      <protection hidden="1"/>
    </xf>
    <xf numFmtId="0" fontId="1" fillId="3" borderId="3" xfId="1" applyFont="1" applyFill="1" applyBorder="1" applyAlignment="1" applyProtection="1">
      <protection hidden="1"/>
    </xf>
    <xf numFmtId="174" fontId="4" fillId="3" borderId="3" xfId="1" applyNumberFormat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1" fillId="3" borderId="0" xfId="1" applyFill="1"/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protection hidden="1"/>
    </xf>
    <xf numFmtId="173" fontId="3" fillId="3" borderId="28" xfId="1" applyNumberFormat="1" applyFont="1" applyFill="1" applyBorder="1" applyAlignment="1" applyProtection="1">
      <alignment wrapText="1"/>
      <protection hidden="1"/>
    </xf>
    <xf numFmtId="173" fontId="3" fillId="3" borderId="27" xfId="1" applyNumberFormat="1" applyFont="1" applyFill="1" applyBorder="1" applyAlignment="1" applyProtection="1">
      <alignment wrapText="1"/>
      <protection hidden="1"/>
    </xf>
    <xf numFmtId="164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29" xfId="1" applyNumberFormat="1" applyFont="1" applyFill="1" applyBorder="1" applyAlignment="1" applyProtection="1">
      <alignment horizontal="center" vertical="center"/>
      <protection hidden="1"/>
    </xf>
    <xf numFmtId="171" fontId="3" fillId="3" borderId="22" xfId="1" applyNumberFormat="1" applyFont="1" applyFill="1" applyBorder="1" applyAlignment="1" applyProtection="1">
      <alignment wrapText="1"/>
      <protection hidden="1"/>
    </xf>
    <xf numFmtId="171" fontId="3" fillId="3" borderId="21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171" fontId="3" fillId="3" borderId="5" xfId="1" applyNumberFormat="1" applyFont="1" applyFill="1" applyBorder="1" applyAlignment="1" applyProtection="1">
      <alignment wrapText="1"/>
      <protection hidden="1"/>
    </xf>
    <xf numFmtId="171" fontId="3" fillId="3" borderId="17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4"/>
  <sheetViews>
    <sheetView showGridLines="0" tabSelected="1" topLeftCell="H2" workbookViewId="0">
      <selection activeCell="R3" sqref="R3:W5"/>
    </sheetView>
  </sheetViews>
  <sheetFormatPr defaultColWidth="9.140625" defaultRowHeight="12.75" x14ac:dyDescent="0.2"/>
  <cols>
    <col min="1" max="1" width="0.42578125" style="1" hidden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.85546875" style="1" customWidth="1"/>
    <col min="18" max="18" width="12.42578125" style="1" customWidth="1"/>
    <col min="19" max="21" width="0" style="1" hidden="1" customWidth="1"/>
    <col min="22" max="22" width="13.7109375" style="1" customWidth="1"/>
    <col min="23" max="23" width="13.28515625" style="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9"/>
      <c r="N2" s="9"/>
      <c r="O2" s="9"/>
      <c r="P2" s="9"/>
      <c r="Q2" s="9"/>
      <c r="R2" s="98" t="s">
        <v>98</v>
      </c>
      <c r="S2" s="98"/>
      <c r="T2" s="98"/>
      <c r="U2" s="98"/>
      <c r="V2" s="98"/>
      <c r="W2" s="98"/>
      <c r="X2" s="2"/>
      <c r="Y2" s="2"/>
      <c r="Z2" s="2"/>
    </row>
    <row r="3" spans="1:26" ht="13.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9"/>
      <c r="M3" s="9"/>
      <c r="N3" s="9"/>
      <c r="O3" s="9"/>
      <c r="P3" s="9"/>
      <c r="Q3" s="9"/>
      <c r="R3" s="93" t="s">
        <v>99</v>
      </c>
      <c r="S3" s="93"/>
      <c r="T3" s="93"/>
      <c r="U3" s="93"/>
      <c r="V3" s="93"/>
      <c r="W3" s="93"/>
      <c r="X3" s="2"/>
      <c r="Y3" s="2"/>
      <c r="Z3" s="2"/>
    </row>
    <row r="4" spans="1:26" ht="12.7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9"/>
      <c r="M4" s="9"/>
      <c r="N4" s="9"/>
      <c r="O4" s="9"/>
      <c r="P4" s="9"/>
      <c r="Q4" s="9"/>
      <c r="R4" s="93"/>
      <c r="S4" s="93"/>
      <c r="T4" s="93"/>
      <c r="U4" s="93"/>
      <c r="V4" s="93"/>
      <c r="W4" s="93"/>
      <c r="X4" s="2"/>
      <c r="Y4" s="2"/>
      <c r="Z4" s="2"/>
    </row>
    <row r="5" spans="1:26" ht="21.7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11"/>
      <c r="P5" s="12"/>
      <c r="Q5" s="12"/>
      <c r="R5" s="93"/>
      <c r="S5" s="93"/>
      <c r="T5" s="93"/>
      <c r="U5" s="93"/>
      <c r="V5" s="93"/>
      <c r="W5" s="93"/>
      <c r="X5" s="2"/>
      <c r="Y5" s="2"/>
      <c r="Z5" s="2"/>
    </row>
    <row r="6" spans="1:26" ht="409.6" hidden="1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2"/>
      <c r="M6" s="12"/>
      <c r="N6" s="10"/>
      <c r="O6" s="11"/>
      <c r="P6" s="12"/>
      <c r="Q6" s="12"/>
      <c r="R6" s="12"/>
      <c r="S6" s="12"/>
      <c r="T6" s="12"/>
      <c r="U6" s="12"/>
      <c r="V6" s="12"/>
      <c r="W6" s="12"/>
      <c r="X6" s="2"/>
      <c r="Y6" s="2"/>
      <c r="Z6" s="2"/>
    </row>
    <row r="7" spans="1:26" ht="12.75" customHeight="1" x14ac:dyDescent="0.2">
      <c r="A7" s="102" t="s">
        <v>80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2"/>
      <c r="Y7" s="2"/>
      <c r="Z7" s="2"/>
    </row>
    <row r="8" spans="1:26" ht="56.25" customHeigh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2"/>
      <c r="Y8" s="2"/>
      <c r="Z8" s="2"/>
    </row>
    <row r="9" spans="1:26" ht="12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2"/>
      <c r="T9" s="12"/>
      <c r="U9" s="12"/>
      <c r="V9" s="12"/>
      <c r="W9" s="12"/>
      <c r="X9" s="2"/>
      <c r="Y9" s="2"/>
      <c r="Z9" s="2"/>
    </row>
    <row r="10" spans="1:26" ht="12.75" customHeight="1" thickBot="1" x14ac:dyDescent="0.25">
      <c r="A10" s="9" t="s">
        <v>79</v>
      </c>
      <c r="B10" s="10"/>
      <c r="C10" s="10"/>
      <c r="D10" s="10"/>
      <c r="E10" s="10"/>
      <c r="F10" s="10"/>
      <c r="G10" s="10"/>
      <c r="H10" s="10" t="s">
        <v>97</v>
      </c>
      <c r="I10" s="10"/>
      <c r="J10" s="10"/>
      <c r="K10" s="10"/>
      <c r="L10" s="12"/>
      <c r="M10" s="12"/>
      <c r="N10" s="10"/>
      <c r="O10" s="11"/>
      <c r="P10" s="12"/>
      <c r="Q10" s="12"/>
      <c r="R10" s="12"/>
      <c r="S10" s="12"/>
      <c r="T10" s="12"/>
      <c r="U10" s="12"/>
      <c r="V10" s="12"/>
      <c r="W10" s="12"/>
      <c r="X10" s="2"/>
      <c r="Y10" s="2"/>
      <c r="Z10" s="2"/>
    </row>
    <row r="11" spans="1:26" ht="64.5" customHeight="1" thickBot="1" x14ac:dyDescent="0.25">
      <c r="A11" s="14"/>
      <c r="B11" s="15"/>
      <c r="C11" s="15"/>
      <c r="D11" s="16" t="s">
        <v>78</v>
      </c>
      <c r="E11" s="15"/>
      <c r="F11" s="15"/>
      <c r="G11" s="15"/>
      <c r="H11" s="17" t="s">
        <v>77</v>
      </c>
      <c r="I11" s="18" t="s">
        <v>76</v>
      </c>
      <c r="J11" s="19" t="s">
        <v>75</v>
      </c>
      <c r="K11" s="19" t="s">
        <v>74</v>
      </c>
      <c r="L11" s="103" t="s">
        <v>73</v>
      </c>
      <c r="M11" s="103"/>
      <c r="N11" s="103"/>
      <c r="O11" s="103"/>
      <c r="P11" s="20" t="s">
        <v>72</v>
      </c>
      <c r="Q11" s="21" t="s">
        <v>81</v>
      </c>
      <c r="R11" s="22" t="s">
        <v>69</v>
      </c>
      <c r="S11" s="15" t="s">
        <v>71</v>
      </c>
      <c r="T11" s="16" t="s">
        <v>70</v>
      </c>
      <c r="U11" s="23"/>
      <c r="V11" s="19" t="s">
        <v>82</v>
      </c>
      <c r="W11" s="24" t="s">
        <v>69</v>
      </c>
      <c r="X11" s="7"/>
      <c r="Y11" s="7"/>
      <c r="Z11" s="3"/>
    </row>
    <row r="12" spans="1:26" ht="11.25" customHeight="1" x14ac:dyDescent="0.2">
      <c r="A12" s="25"/>
      <c r="B12" s="95" t="s">
        <v>68</v>
      </c>
      <c r="C12" s="95"/>
      <c r="D12" s="95"/>
      <c r="E12" s="95"/>
      <c r="F12" s="95"/>
      <c r="G12" s="95"/>
      <c r="H12" s="95"/>
      <c r="I12" s="96"/>
      <c r="J12" s="26">
        <v>1</v>
      </c>
      <c r="K12" s="26">
        <v>0</v>
      </c>
      <c r="L12" s="27" t="s">
        <v>11</v>
      </c>
      <c r="M12" s="28" t="s">
        <v>11</v>
      </c>
      <c r="N12" s="29" t="s">
        <v>11</v>
      </c>
      <c r="O12" s="30" t="s">
        <v>11</v>
      </c>
      <c r="P12" s="31">
        <v>0</v>
      </c>
      <c r="Q12" s="32">
        <f>Q13+Q18+Q25+Q28</f>
        <v>13889</v>
      </c>
      <c r="R12" s="32">
        <f t="shared" ref="R12:W12" si="0">R13+R18+R25+R28</f>
        <v>0</v>
      </c>
      <c r="S12" s="32">
        <f t="shared" si="0"/>
        <v>0</v>
      </c>
      <c r="T12" s="32">
        <f t="shared" si="0"/>
        <v>0</v>
      </c>
      <c r="U12" s="32">
        <f t="shared" si="0"/>
        <v>0</v>
      </c>
      <c r="V12" s="32">
        <f t="shared" si="0"/>
        <v>13889</v>
      </c>
      <c r="W12" s="32">
        <f t="shared" si="0"/>
        <v>0</v>
      </c>
      <c r="X12" s="97"/>
      <c r="Y12" s="97"/>
      <c r="Z12" s="6"/>
    </row>
    <row r="13" spans="1:26" ht="21.75" customHeight="1" x14ac:dyDescent="0.2">
      <c r="A13" s="25"/>
      <c r="B13" s="33"/>
      <c r="C13" s="95" t="s">
        <v>67</v>
      </c>
      <c r="D13" s="95"/>
      <c r="E13" s="95"/>
      <c r="F13" s="95"/>
      <c r="G13" s="95"/>
      <c r="H13" s="95"/>
      <c r="I13" s="96"/>
      <c r="J13" s="26">
        <v>1</v>
      </c>
      <c r="K13" s="26">
        <v>2</v>
      </c>
      <c r="L13" s="27" t="s">
        <v>11</v>
      </c>
      <c r="M13" s="28" t="s">
        <v>11</v>
      </c>
      <c r="N13" s="29" t="s">
        <v>11</v>
      </c>
      <c r="O13" s="30" t="s">
        <v>11</v>
      </c>
      <c r="P13" s="31">
        <v>0</v>
      </c>
      <c r="Q13" s="32">
        <f>Q14</f>
        <v>1512</v>
      </c>
      <c r="R13" s="32">
        <f t="shared" ref="R13:W13" si="1">R14</f>
        <v>0</v>
      </c>
      <c r="S13" s="32">
        <f t="shared" si="1"/>
        <v>0</v>
      </c>
      <c r="T13" s="32">
        <f t="shared" si="1"/>
        <v>0</v>
      </c>
      <c r="U13" s="32">
        <f t="shared" si="1"/>
        <v>0</v>
      </c>
      <c r="V13" s="32">
        <f t="shared" si="1"/>
        <v>1512</v>
      </c>
      <c r="W13" s="32">
        <f t="shared" si="1"/>
        <v>0</v>
      </c>
      <c r="X13" s="97"/>
      <c r="Y13" s="97"/>
      <c r="Z13" s="6"/>
    </row>
    <row r="14" spans="1:26" ht="32.25" customHeight="1" x14ac:dyDescent="0.2">
      <c r="A14" s="25"/>
      <c r="B14" s="95" t="s">
        <v>85</v>
      </c>
      <c r="C14" s="95"/>
      <c r="D14" s="95"/>
      <c r="E14" s="95"/>
      <c r="F14" s="95"/>
      <c r="G14" s="95"/>
      <c r="H14" s="95"/>
      <c r="I14" s="96"/>
      <c r="J14" s="26">
        <v>1</v>
      </c>
      <c r="K14" s="26">
        <v>2</v>
      </c>
      <c r="L14" s="27" t="s">
        <v>6</v>
      </c>
      <c r="M14" s="28" t="s">
        <v>11</v>
      </c>
      <c r="N14" s="29" t="s">
        <v>11</v>
      </c>
      <c r="O14" s="30" t="s">
        <v>11</v>
      </c>
      <c r="P14" s="31">
        <v>0</v>
      </c>
      <c r="Q14" s="32">
        <f>Q15</f>
        <v>1512</v>
      </c>
      <c r="R14" s="32">
        <f t="shared" ref="R14:W14" si="2">R15</f>
        <v>0</v>
      </c>
      <c r="S14" s="32">
        <f t="shared" si="2"/>
        <v>0</v>
      </c>
      <c r="T14" s="32">
        <f t="shared" si="2"/>
        <v>0</v>
      </c>
      <c r="U14" s="32">
        <f t="shared" si="2"/>
        <v>0</v>
      </c>
      <c r="V14" s="32">
        <f t="shared" si="2"/>
        <v>1512</v>
      </c>
      <c r="W14" s="32">
        <f t="shared" si="2"/>
        <v>0</v>
      </c>
      <c r="X14" s="97"/>
      <c r="Y14" s="97"/>
      <c r="Z14" s="6"/>
    </row>
    <row r="15" spans="1:26" ht="32.25" customHeight="1" x14ac:dyDescent="0.2">
      <c r="A15" s="25"/>
      <c r="B15" s="95" t="s">
        <v>86</v>
      </c>
      <c r="C15" s="95"/>
      <c r="D15" s="95"/>
      <c r="E15" s="95"/>
      <c r="F15" s="95"/>
      <c r="G15" s="95"/>
      <c r="H15" s="95"/>
      <c r="I15" s="96"/>
      <c r="J15" s="26">
        <v>1</v>
      </c>
      <c r="K15" s="26">
        <v>2</v>
      </c>
      <c r="L15" s="27" t="s">
        <v>6</v>
      </c>
      <c r="M15" s="28" t="s">
        <v>51</v>
      </c>
      <c r="N15" s="29" t="s">
        <v>11</v>
      </c>
      <c r="O15" s="30" t="s">
        <v>11</v>
      </c>
      <c r="P15" s="31">
        <v>0</v>
      </c>
      <c r="Q15" s="32">
        <f>Q16</f>
        <v>1512</v>
      </c>
      <c r="R15" s="32">
        <f t="shared" ref="R15:W15" si="3">R16</f>
        <v>0</v>
      </c>
      <c r="S15" s="32">
        <f t="shared" si="3"/>
        <v>0</v>
      </c>
      <c r="T15" s="32">
        <f t="shared" si="3"/>
        <v>0</v>
      </c>
      <c r="U15" s="32">
        <f t="shared" si="3"/>
        <v>0</v>
      </c>
      <c r="V15" s="32">
        <f t="shared" si="3"/>
        <v>1512</v>
      </c>
      <c r="W15" s="32">
        <f t="shared" si="3"/>
        <v>0</v>
      </c>
      <c r="X15" s="97"/>
      <c r="Y15" s="97"/>
      <c r="Z15" s="6"/>
    </row>
    <row r="16" spans="1:26" ht="21.75" customHeight="1" x14ac:dyDescent="0.2">
      <c r="A16" s="25"/>
      <c r="B16" s="95" t="s">
        <v>65</v>
      </c>
      <c r="C16" s="95"/>
      <c r="D16" s="95"/>
      <c r="E16" s="95"/>
      <c r="F16" s="95"/>
      <c r="G16" s="95"/>
      <c r="H16" s="95"/>
      <c r="I16" s="96"/>
      <c r="J16" s="26">
        <v>1</v>
      </c>
      <c r="K16" s="26">
        <v>2</v>
      </c>
      <c r="L16" s="27" t="s">
        <v>6</v>
      </c>
      <c r="M16" s="28" t="s">
        <v>51</v>
      </c>
      <c r="N16" s="29" t="s">
        <v>4</v>
      </c>
      <c r="O16" s="30" t="s">
        <v>63</v>
      </c>
      <c r="P16" s="31">
        <v>0</v>
      </c>
      <c r="Q16" s="32">
        <f>Q17</f>
        <v>1512</v>
      </c>
      <c r="R16" s="32">
        <f t="shared" ref="R16:W16" si="4">R17</f>
        <v>0</v>
      </c>
      <c r="S16" s="32">
        <f t="shared" si="4"/>
        <v>0</v>
      </c>
      <c r="T16" s="32">
        <f t="shared" si="4"/>
        <v>0</v>
      </c>
      <c r="U16" s="32">
        <f t="shared" si="4"/>
        <v>0</v>
      </c>
      <c r="V16" s="32">
        <f t="shared" si="4"/>
        <v>1512</v>
      </c>
      <c r="W16" s="32">
        <f t="shared" si="4"/>
        <v>0</v>
      </c>
      <c r="X16" s="97"/>
      <c r="Y16" s="97"/>
      <c r="Z16" s="6"/>
    </row>
    <row r="17" spans="1:26" ht="11.25" customHeight="1" x14ac:dyDescent="0.2">
      <c r="A17" s="25"/>
      <c r="B17" s="34"/>
      <c r="C17" s="34"/>
      <c r="D17" s="35"/>
      <c r="E17" s="35"/>
      <c r="F17" s="35"/>
      <c r="G17" s="36"/>
      <c r="H17" s="104" t="s">
        <v>53</v>
      </c>
      <c r="I17" s="105"/>
      <c r="J17" s="26">
        <v>1</v>
      </c>
      <c r="K17" s="26">
        <v>2</v>
      </c>
      <c r="L17" s="27" t="s">
        <v>6</v>
      </c>
      <c r="M17" s="28" t="s">
        <v>51</v>
      </c>
      <c r="N17" s="29" t="s">
        <v>4</v>
      </c>
      <c r="O17" s="30" t="s">
        <v>63</v>
      </c>
      <c r="P17" s="31" t="s">
        <v>52</v>
      </c>
      <c r="Q17" s="32">
        <v>1512</v>
      </c>
      <c r="R17" s="37">
        <v>0</v>
      </c>
      <c r="S17" s="38"/>
      <c r="T17" s="39">
        <v>0</v>
      </c>
      <c r="U17" s="40"/>
      <c r="V17" s="40">
        <f>Q17</f>
        <v>1512</v>
      </c>
      <c r="W17" s="40">
        <v>0</v>
      </c>
      <c r="X17" s="106"/>
      <c r="Y17" s="106"/>
      <c r="Z17" s="6"/>
    </row>
    <row r="18" spans="1:26" ht="32.25" customHeight="1" x14ac:dyDescent="0.2">
      <c r="A18" s="25"/>
      <c r="B18" s="33"/>
      <c r="C18" s="95" t="s">
        <v>66</v>
      </c>
      <c r="D18" s="95"/>
      <c r="E18" s="95"/>
      <c r="F18" s="95"/>
      <c r="G18" s="95"/>
      <c r="H18" s="95"/>
      <c r="I18" s="96"/>
      <c r="J18" s="26">
        <v>1</v>
      </c>
      <c r="K18" s="26">
        <v>4</v>
      </c>
      <c r="L18" s="27" t="s">
        <v>11</v>
      </c>
      <c r="M18" s="28" t="s">
        <v>11</v>
      </c>
      <c r="N18" s="29" t="s">
        <v>11</v>
      </c>
      <c r="O18" s="30" t="s">
        <v>11</v>
      </c>
      <c r="P18" s="31">
        <v>0</v>
      </c>
      <c r="Q18" s="32">
        <f>Q19</f>
        <v>12045</v>
      </c>
      <c r="R18" s="32">
        <f t="shared" ref="R18:W18" si="5">R19</f>
        <v>0</v>
      </c>
      <c r="S18" s="32">
        <f t="shared" si="5"/>
        <v>0</v>
      </c>
      <c r="T18" s="32">
        <f t="shared" si="5"/>
        <v>0</v>
      </c>
      <c r="U18" s="32">
        <f t="shared" si="5"/>
        <v>0</v>
      </c>
      <c r="V18" s="32">
        <f t="shared" si="5"/>
        <v>12045</v>
      </c>
      <c r="W18" s="32">
        <f t="shared" si="5"/>
        <v>0</v>
      </c>
      <c r="X18" s="97"/>
      <c r="Y18" s="97"/>
      <c r="Z18" s="6"/>
    </row>
    <row r="19" spans="1:26" ht="32.25" customHeight="1" x14ac:dyDescent="0.2">
      <c r="A19" s="25"/>
      <c r="B19" s="95" t="s">
        <v>85</v>
      </c>
      <c r="C19" s="95"/>
      <c r="D19" s="95"/>
      <c r="E19" s="95"/>
      <c r="F19" s="95"/>
      <c r="G19" s="95"/>
      <c r="H19" s="95"/>
      <c r="I19" s="96"/>
      <c r="J19" s="26">
        <v>1</v>
      </c>
      <c r="K19" s="26">
        <v>4</v>
      </c>
      <c r="L19" s="27" t="s">
        <v>6</v>
      </c>
      <c r="M19" s="28" t="s">
        <v>11</v>
      </c>
      <c r="N19" s="29" t="s">
        <v>11</v>
      </c>
      <c r="O19" s="30" t="s">
        <v>11</v>
      </c>
      <c r="P19" s="31">
        <v>0</v>
      </c>
      <c r="Q19" s="32">
        <f>Q20</f>
        <v>12045</v>
      </c>
      <c r="R19" s="32">
        <f t="shared" ref="R19:W19" si="6">R20</f>
        <v>0</v>
      </c>
      <c r="S19" s="32">
        <f t="shared" si="6"/>
        <v>0</v>
      </c>
      <c r="T19" s="32">
        <f t="shared" si="6"/>
        <v>0</v>
      </c>
      <c r="U19" s="32">
        <f t="shared" si="6"/>
        <v>0</v>
      </c>
      <c r="V19" s="32">
        <f t="shared" si="6"/>
        <v>12045</v>
      </c>
      <c r="W19" s="32">
        <f t="shared" si="6"/>
        <v>0</v>
      </c>
      <c r="X19" s="97"/>
      <c r="Y19" s="97"/>
      <c r="Z19" s="6"/>
    </row>
    <row r="20" spans="1:26" ht="32.25" customHeight="1" x14ac:dyDescent="0.2">
      <c r="A20" s="25"/>
      <c r="B20" s="95" t="s">
        <v>86</v>
      </c>
      <c r="C20" s="95"/>
      <c r="D20" s="95"/>
      <c r="E20" s="95"/>
      <c r="F20" s="95"/>
      <c r="G20" s="95"/>
      <c r="H20" s="95"/>
      <c r="I20" s="96"/>
      <c r="J20" s="26">
        <v>1</v>
      </c>
      <c r="K20" s="26">
        <v>4</v>
      </c>
      <c r="L20" s="27" t="s">
        <v>6</v>
      </c>
      <c r="M20" s="28" t="s">
        <v>51</v>
      </c>
      <c r="N20" s="29" t="s">
        <v>11</v>
      </c>
      <c r="O20" s="30" t="s">
        <v>11</v>
      </c>
      <c r="P20" s="31">
        <v>0</v>
      </c>
      <c r="Q20" s="32">
        <f>Q21</f>
        <v>12045</v>
      </c>
      <c r="R20" s="32">
        <f t="shared" ref="R20:W20" si="7">R21</f>
        <v>0</v>
      </c>
      <c r="S20" s="32">
        <f t="shared" si="7"/>
        <v>0</v>
      </c>
      <c r="T20" s="32">
        <f t="shared" si="7"/>
        <v>0</v>
      </c>
      <c r="U20" s="32">
        <f t="shared" si="7"/>
        <v>0</v>
      </c>
      <c r="V20" s="32">
        <f t="shared" si="7"/>
        <v>12045</v>
      </c>
      <c r="W20" s="32">
        <f t="shared" si="7"/>
        <v>0</v>
      </c>
      <c r="X20" s="97"/>
      <c r="Y20" s="97"/>
      <c r="Z20" s="6"/>
    </row>
    <row r="21" spans="1:26" ht="21.75" customHeight="1" x14ac:dyDescent="0.2">
      <c r="A21" s="25"/>
      <c r="B21" s="95" t="s">
        <v>65</v>
      </c>
      <c r="C21" s="95"/>
      <c r="D21" s="95"/>
      <c r="E21" s="95"/>
      <c r="F21" s="95"/>
      <c r="G21" s="95"/>
      <c r="H21" s="95"/>
      <c r="I21" s="96"/>
      <c r="J21" s="26">
        <v>1</v>
      </c>
      <c r="K21" s="26">
        <v>4</v>
      </c>
      <c r="L21" s="27" t="s">
        <v>6</v>
      </c>
      <c r="M21" s="28" t="s">
        <v>51</v>
      </c>
      <c r="N21" s="29" t="s">
        <v>4</v>
      </c>
      <c r="O21" s="30" t="s">
        <v>63</v>
      </c>
      <c r="P21" s="31">
        <v>0</v>
      </c>
      <c r="Q21" s="32">
        <f>SUM(Q22:Q24)</f>
        <v>12045</v>
      </c>
      <c r="R21" s="32">
        <f t="shared" ref="R21:W21" si="8">SUM(R22:R24)</f>
        <v>0</v>
      </c>
      <c r="S21" s="32">
        <f t="shared" si="8"/>
        <v>0</v>
      </c>
      <c r="T21" s="32">
        <f t="shared" si="8"/>
        <v>0</v>
      </c>
      <c r="U21" s="32">
        <f t="shared" si="8"/>
        <v>0</v>
      </c>
      <c r="V21" s="32">
        <f t="shared" si="8"/>
        <v>12045</v>
      </c>
      <c r="W21" s="32">
        <f t="shared" si="8"/>
        <v>0</v>
      </c>
      <c r="X21" s="97"/>
      <c r="Y21" s="97"/>
      <c r="Z21" s="6"/>
    </row>
    <row r="22" spans="1:26" ht="11.25" customHeight="1" x14ac:dyDescent="0.2">
      <c r="A22" s="25"/>
      <c r="B22" s="34"/>
      <c r="C22" s="34"/>
      <c r="D22" s="35"/>
      <c r="E22" s="35"/>
      <c r="F22" s="35"/>
      <c r="G22" s="36"/>
      <c r="H22" s="104" t="s">
        <v>53</v>
      </c>
      <c r="I22" s="105"/>
      <c r="J22" s="26">
        <v>1</v>
      </c>
      <c r="K22" s="26">
        <v>4</v>
      </c>
      <c r="L22" s="27" t="s">
        <v>6</v>
      </c>
      <c r="M22" s="28" t="s">
        <v>51</v>
      </c>
      <c r="N22" s="29" t="s">
        <v>4</v>
      </c>
      <c r="O22" s="30" t="s">
        <v>63</v>
      </c>
      <c r="P22" s="31" t="s">
        <v>52</v>
      </c>
      <c r="Q22" s="32">
        <v>8411</v>
      </c>
      <c r="R22" s="37">
        <v>0</v>
      </c>
      <c r="S22" s="38"/>
      <c r="T22" s="39">
        <v>0</v>
      </c>
      <c r="U22" s="40"/>
      <c r="V22" s="40">
        <f>Q22</f>
        <v>8411</v>
      </c>
      <c r="W22" s="40">
        <v>0</v>
      </c>
      <c r="X22" s="106"/>
      <c r="Y22" s="106"/>
      <c r="Z22" s="6"/>
    </row>
    <row r="23" spans="1:26" ht="11.25" customHeight="1" x14ac:dyDescent="0.2">
      <c r="A23" s="25"/>
      <c r="B23" s="34"/>
      <c r="C23" s="34"/>
      <c r="D23" s="35"/>
      <c r="E23" s="35"/>
      <c r="F23" s="35"/>
      <c r="G23" s="36"/>
      <c r="H23" s="104" t="s">
        <v>7</v>
      </c>
      <c r="I23" s="105"/>
      <c r="J23" s="26">
        <v>1</v>
      </c>
      <c r="K23" s="26">
        <v>4</v>
      </c>
      <c r="L23" s="27" t="s">
        <v>6</v>
      </c>
      <c r="M23" s="28" t="s">
        <v>51</v>
      </c>
      <c r="N23" s="29" t="s">
        <v>4</v>
      </c>
      <c r="O23" s="30" t="s">
        <v>63</v>
      </c>
      <c r="P23" s="31" t="s">
        <v>2</v>
      </c>
      <c r="Q23" s="32">
        <v>2875</v>
      </c>
      <c r="R23" s="37">
        <v>0</v>
      </c>
      <c r="S23" s="38"/>
      <c r="T23" s="39">
        <v>0</v>
      </c>
      <c r="U23" s="40"/>
      <c r="V23" s="40">
        <f>Q23</f>
        <v>2875</v>
      </c>
      <c r="W23" s="40">
        <v>0</v>
      </c>
      <c r="X23" s="106"/>
      <c r="Y23" s="106"/>
      <c r="Z23" s="6"/>
    </row>
    <row r="24" spans="1:26" ht="11.25" customHeight="1" x14ac:dyDescent="0.2">
      <c r="A24" s="25"/>
      <c r="B24" s="34"/>
      <c r="C24" s="34"/>
      <c r="D24" s="35"/>
      <c r="E24" s="35"/>
      <c r="F24" s="35"/>
      <c r="G24" s="36"/>
      <c r="H24" s="104" t="s">
        <v>64</v>
      </c>
      <c r="I24" s="105"/>
      <c r="J24" s="26">
        <v>1</v>
      </c>
      <c r="K24" s="26">
        <v>4</v>
      </c>
      <c r="L24" s="27" t="s">
        <v>6</v>
      </c>
      <c r="M24" s="28" t="s">
        <v>51</v>
      </c>
      <c r="N24" s="29" t="s">
        <v>4</v>
      </c>
      <c r="O24" s="30" t="s">
        <v>63</v>
      </c>
      <c r="P24" s="31" t="s">
        <v>62</v>
      </c>
      <c r="Q24" s="32">
        <v>759</v>
      </c>
      <c r="R24" s="37">
        <v>0</v>
      </c>
      <c r="S24" s="38"/>
      <c r="T24" s="39">
        <v>0</v>
      </c>
      <c r="U24" s="40"/>
      <c r="V24" s="40">
        <f>Q24</f>
        <v>759</v>
      </c>
      <c r="W24" s="40">
        <v>0</v>
      </c>
      <c r="X24" s="106"/>
      <c r="Y24" s="106"/>
      <c r="Z24" s="6"/>
    </row>
    <row r="25" spans="1:26" ht="11.25" customHeight="1" x14ac:dyDescent="0.2">
      <c r="A25" s="25"/>
      <c r="B25" s="95" t="s">
        <v>25</v>
      </c>
      <c r="C25" s="95"/>
      <c r="D25" s="95"/>
      <c r="E25" s="95"/>
      <c r="F25" s="95"/>
      <c r="G25" s="95"/>
      <c r="H25" s="95"/>
      <c r="I25" s="96"/>
      <c r="J25" s="26">
        <v>1</v>
      </c>
      <c r="K25" s="26">
        <v>4</v>
      </c>
      <c r="L25" s="27" t="s">
        <v>22</v>
      </c>
      <c r="M25" s="28" t="s">
        <v>11</v>
      </c>
      <c r="N25" s="29" t="s">
        <v>11</v>
      </c>
      <c r="O25" s="30" t="s">
        <v>11</v>
      </c>
      <c r="P25" s="31">
        <v>0</v>
      </c>
      <c r="Q25" s="32">
        <f>Q26</f>
        <v>274</v>
      </c>
      <c r="R25" s="32">
        <f t="shared" ref="R25:W25" si="9">R26</f>
        <v>0</v>
      </c>
      <c r="S25" s="32">
        <f t="shared" si="9"/>
        <v>0</v>
      </c>
      <c r="T25" s="32">
        <f t="shared" si="9"/>
        <v>0</v>
      </c>
      <c r="U25" s="32">
        <f t="shared" si="9"/>
        <v>0</v>
      </c>
      <c r="V25" s="32">
        <f t="shared" si="9"/>
        <v>274</v>
      </c>
      <c r="W25" s="32">
        <f t="shared" si="9"/>
        <v>0</v>
      </c>
      <c r="X25" s="97"/>
      <c r="Y25" s="97"/>
      <c r="Z25" s="6"/>
    </row>
    <row r="26" spans="1:26" ht="63.75" customHeight="1" x14ac:dyDescent="0.2">
      <c r="A26" s="25"/>
      <c r="B26" s="95" t="s">
        <v>24</v>
      </c>
      <c r="C26" s="95"/>
      <c r="D26" s="95"/>
      <c r="E26" s="95"/>
      <c r="F26" s="95"/>
      <c r="G26" s="95"/>
      <c r="H26" s="95"/>
      <c r="I26" s="96"/>
      <c r="J26" s="26">
        <v>1</v>
      </c>
      <c r="K26" s="26">
        <v>4</v>
      </c>
      <c r="L26" s="27" t="s">
        <v>22</v>
      </c>
      <c r="M26" s="28" t="s">
        <v>21</v>
      </c>
      <c r="N26" s="29" t="s">
        <v>4</v>
      </c>
      <c r="O26" s="30" t="s">
        <v>20</v>
      </c>
      <c r="P26" s="31">
        <v>0</v>
      </c>
      <c r="Q26" s="32">
        <f>Q27</f>
        <v>274</v>
      </c>
      <c r="R26" s="32">
        <f t="shared" ref="R26:W26" si="10">R27</f>
        <v>0</v>
      </c>
      <c r="S26" s="32">
        <f t="shared" si="10"/>
        <v>0</v>
      </c>
      <c r="T26" s="32">
        <f t="shared" si="10"/>
        <v>0</v>
      </c>
      <c r="U26" s="32">
        <f t="shared" si="10"/>
        <v>0</v>
      </c>
      <c r="V26" s="32">
        <f t="shared" si="10"/>
        <v>274</v>
      </c>
      <c r="W26" s="32">
        <f t="shared" si="10"/>
        <v>0</v>
      </c>
      <c r="X26" s="97"/>
      <c r="Y26" s="97"/>
      <c r="Z26" s="6"/>
    </row>
    <row r="27" spans="1:26" ht="11.25" customHeight="1" x14ac:dyDescent="0.2">
      <c r="A27" s="25"/>
      <c r="B27" s="34"/>
      <c r="C27" s="34"/>
      <c r="D27" s="35"/>
      <c r="E27" s="35"/>
      <c r="F27" s="35"/>
      <c r="G27" s="36"/>
      <c r="H27" s="104" t="s">
        <v>23</v>
      </c>
      <c r="I27" s="105"/>
      <c r="J27" s="26">
        <v>1</v>
      </c>
      <c r="K27" s="26">
        <v>4</v>
      </c>
      <c r="L27" s="27" t="s">
        <v>22</v>
      </c>
      <c r="M27" s="28" t="s">
        <v>21</v>
      </c>
      <c r="N27" s="29" t="s">
        <v>4</v>
      </c>
      <c r="O27" s="30" t="s">
        <v>20</v>
      </c>
      <c r="P27" s="31" t="s">
        <v>19</v>
      </c>
      <c r="Q27" s="32">
        <v>274</v>
      </c>
      <c r="R27" s="37">
        <v>0</v>
      </c>
      <c r="S27" s="38"/>
      <c r="T27" s="39">
        <v>0</v>
      </c>
      <c r="U27" s="40"/>
      <c r="V27" s="40">
        <f>Q27</f>
        <v>274</v>
      </c>
      <c r="W27" s="40">
        <v>0</v>
      </c>
      <c r="X27" s="106"/>
      <c r="Y27" s="106"/>
      <c r="Z27" s="6"/>
    </row>
    <row r="28" spans="1:26" ht="11.25" customHeight="1" x14ac:dyDescent="0.2">
      <c r="A28" s="25"/>
      <c r="B28" s="33"/>
      <c r="C28" s="95" t="s">
        <v>61</v>
      </c>
      <c r="D28" s="95"/>
      <c r="E28" s="95"/>
      <c r="F28" s="95"/>
      <c r="G28" s="95"/>
      <c r="H28" s="95"/>
      <c r="I28" s="96"/>
      <c r="J28" s="26">
        <v>1</v>
      </c>
      <c r="K28" s="26">
        <v>11</v>
      </c>
      <c r="L28" s="27" t="s">
        <v>11</v>
      </c>
      <c r="M28" s="28" t="s">
        <v>11</v>
      </c>
      <c r="N28" s="29" t="s">
        <v>11</v>
      </c>
      <c r="O28" s="30" t="s">
        <v>11</v>
      </c>
      <c r="P28" s="31">
        <v>0</v>
      </c>
      <c r="Q28" s="32">
        <f>Q29</f>
        <v>58</v>
      </c>
      <c r="R28" s="32">
        <f t="shared" ref="R28:W28" si="11">R29</f>
        <v>0</v>
      </c>
      <c r="S28" s="32">
        <f t="shared" si="11"/>
        <v>0</v>
      </c>
      <c r="T28" s="32">
        <f t="shared" si="11"/>
        <v>0</v>
      </c>
      <c r="U28" s="32">
        <f t="shared" si="11"/>
        <v>0</v>
      </c>
      <c r="V28" s="32">
        <f t="shared" si="11"/>
        <v>58</v>
      </c>
      <c r="W28" s="32">
        <f t="shared" si="11"/>
        <v>0</v>
      </c>
      <c r="X28" s="97"/>
      <c r="Y28" s="97"/>
      <c r="Z28" s="6"/>
    </row>
    <row r="29" spans="1:26" ht="11.25" customHeight="1" x14ac:dyDescent="0.2">
      <c r="A29" s="25"/>
      <c r="B29" s="95" t="s">
        <v>25</v>
      </c>
      <c r="C29" s="95"/>
      <c r="D29" s="95"/>
      <c r="E29" s="95"/>
      <c r="F29" s="95"/>
      <c r="G29" s="95"/>
      <c r="H29" s="95"/>
      <c r="I29" s="96"/>
      <c r="J29" s="26">
        <v>1</v>
      </c>
      <c r="K29" s="26">
        <v>11</v>
      </c>
      <c r="L29" s="27" t="s">
        <v>22</v>
      </c>
      <c r="M29" s="28" t="s">
        <v>11</v>
      </c>
      <c r="N29" s="29" t="s">
        <v>11</v>
      </c>
      <c r="O29" s="30" t="s">
        <v>11</v>
      </c>
      <c r="P29" s="31">
        <v>0</v>
      </c>
      <c r="Q29" s="32">
        <f>Q30</f>
        <v>58</v>
      </c>
      <c r="R29" s="32">
        <f t="shared" ref="R29:W29" si="12">R30</f>
        <v>0</v>
      </c>
      <c r="S29" s="32">
        <f t="shared" si="12"/>
        <v>0</v>
      </c>
      <c r="T29" s="32">
        <f t="shared" si="12"/>
        <v>0</v>
      </c>
      <c r="U29" s="32">
        <f t="shared" si="12"/>
        <v>0</v>
      </c>
      <c r="V29" s="32">
        <f t="shared" si="12"/>
        <v>58</v>
      </c>
      <c r="W29" s="32">
        <f t="shared" si="12"/>
        <v>0</v>
      </c>
      <c r="X29" s="97"/>
      <c r="Y29" s="97"/>
      <c r="Z29" s="6"/>
    </row>
    <row r="30" spans="1:26" ht="11.25" customHeight="1" x14ac:dyDescent="0.2">
      <c r="A30" s="25"/>
      <c r="B30" s="95" t="s">
        <v>60</v>
      </c>
      <c r="C30" s="95"/>
      <c r="D30" s="95"/>
      <c r="E30" s="95"/>
      <c r="F30" s="95"/>
      <c r="G30" s="95"/>
      <c r="H30" s="95"/>
      <c r="I30" s="96"/>
      <c r="J30" s="26">
        <v>1</v>
      </c>
      <c r="K30" s="26">
        <v>11</v>
      </c>
      <c r="L30" s="27" t="s">
        <v>22</v>
      </c>
      <c r="M30" s="28" t="s">
        <v>21</v>
      </c>
      <c r="N30" s="29" t="s">
        <v>4</v>
      </c>
      <c r="O30" s="30" t="s">
        <v>58</v>
      </c>
      <c r="P30" s="31">
        <v>0</v>
      </c>
      <c r="Q30" s="32">
        <f>Q31</f>
        <v>58</v>
      </c>
      <c r="R30" s="32">
        <f t="shared" ref="R30:W30" si="13">R31</f>
        <v>0</v>
      </c>
      <c r="S30" s="32">
        <f t="shared" si="13"/>
        <v>0</v>
      </c>
      <c r="T30" s="32">
        <f t="shared" si="13"/>
        <v>0</v>
      </c>
      <c r="U30" s="32">
        <f t="shared" si="13"/>
        <v>0</v>
      </c>
      <c r="V30" s="32">
        <f t="shared" si="13"/>
        <v>58</v>
      </c>
      <c r="W30" s="32">
        <f t="shared" si="13"/>
        <v>0</v>
      </c>
      <c r="X30" s="97"/>
      <c r="Y30" s="97"/>
      <c r="Z30" s="6"/>
    </row>
    <row r="31" spans="1:26" ht="11.25" customHeight="1" x14ac:dyDescent="0.2">
      <c r="A31" s="25"/>
      <c r="B31" s="34"/>
      <c r="C31" s="34"/>
      <c r="D31" s="35"/>
      <c r="E31" s="35"/>
      <c r="F31" s="35"/>
      <c r="G31" s="36"/>
      <c r="H31" s="104" t="s">
        <v>59</v>
      </c>
      <c r="I31" s="105"/>
      <c r="J31" s="26">
        <v>1</v>
      </c>
      <c r="K31" s="26">
        <v>11</v>
      </c>
      <c r="L31" s="27" t="s">
        <v>22</v>
      </c>
      <c r="M31" s="28" t="s">
        <v>21</v>
      </c>
      <c r="N31" s="29" t="s">
        <v>4</v>
      </c>
      <c r="O31" s="30" t="s">
        <v>58</v>
      </c>
      <c r="P31" s="31" t="s">
        <v>57</v>
      </c>
      <c r="Q31" s="32">
        <v>58</v>
      </c>
      <c r="R31" s="37">
        <v>0</v>
      </c>
      <c r="S31" s="38"/>
      <c r="T31" s="39">
        <v>0</v>
      </c>
      <c r="U31" s="40"/>
      <c r="V31" s="40">
        <f>Q31</f>
        <v>58</v>
      </c>
      <c r="W31" s="40">
        <v>0</v>
      </c>
      <c r="X31" s="106"/>
      <c r="Y31" s="106"/>
      <c r="Z31" s="6"/>
    </row>
    <row r="32" spans="1:26" ht="11.25" customHeight="1" x14ac:dyDescent="0.2">
      <c r="A32" s="25"/>
      <c r="B32" s="95" t="s">
        <v>56</v>
      </c>
      <c r="C32" s="95"/>
      <c r="D32" s="95"/>
      <c r="E32" s="95"/>
      <c r="F32" s="95"/>
      <c r="G32" s="95"/>
      <c r="H32" s="95"/>
      <c r="I32" s="96"/>
      <c r="J32" s="26">
        <v>2</v>
      </c>
      <c r="K32" s="26">
        <v>0</v>
      </c>
      <c r="L32" s="27" t="s">
        <v>11</v>
      </c>
      <c r="M32" s="28" t="s">
        <v>11</v>
      </c>
      <c r="N32" s="29" t="s">
        <v>11</v>
      </c>
      <c r="O32" s="30" t="s">
        <v>11</v>
      </c>
      <c r="P32" s="31">
        <v>0</v>
      </c>
      <c r="Q32" s="32">
        <f>Q33</f>
        <v>224</v>
      </c>
      <c r="R32" s="32">
        <f t="shared" ref="R32:W32" si="14">R33</f>
        <v>224</v>
      </c>
      <c r="S32" s="32">
        <f t="shared" si="14"/>
        <v>0</v>
      </c>
      <c r="T32" s="32">
        <f t="shared" si="14"/>
        <v>0</v>
      </c>
      <c r="U32" s="32">
        <f t="shared" si="14"/>
        <v>0</v>
      </c>
      <c r="V32" s="32">
        <f t="shared" si="14"/>
        <v>224</v>
      </c>
      <c r="W32" s="32">
        <f t="shared" si="14"/>
        <v>224</v>
      </c>
      <c r="X32" s="97"/>
      <c r="Y32" s="97"/>
      <c r="Z32" s="6"/>
    </row>
    <row r="33" spans="1:26" ht="11.25" customHeight="1" x14ac:dyDescent="0.2">
      <c r="A33" s="25"/>
      <c r="B33" s="33"/>
      <c r="C33" s="95" t="s">
        <v>55</v>
      </c>
      <c r="D33" s="95"/>
      <c r="E33" s="95"/>
      <c r="F33" s="95"/>
      <c r="G33" s="95"/>
      <c r="H33" s="95"/>
      <c r="I33" s="96"/>
      <c r="J33" s="26">
        <v>2</v>
      </c>
      <c r="K33" s="26">
        <v>3</v>
      </c>
      <c r="L33" s="27" t="s">
        <v>11</v>
      </c>
      <c r="M33" s="28" t="s">
        <v>11</v>
      </c>
      <c r="N33" s="29" t="s">
        <v>11</v>
      </c>
      <c r="O33" s="30" t="s">
        <v>11</v>
      </c>
      <c r="P33" s="31">
        <v>0</v>
      </c>
      <c r="Q33" s="32">
        <f>Q34</f>
        <v>224</v>
      </c>
      <c r="R33" s="32">
        <f t="shared" ref="R33:W33" si="15">R34</f>
        <v>224</v>
      </c>
      <c r="S33" s="32">
        <f t="shared" si="15"/>
        <v>0</v>
      </c>
      <c r="T33" s="32">
        <f t="shared" si="15"/>
        <v>0</v>
      </c>
      <c r="U33" s="32">
        <f t="shared" si="15"/>
        <v>0</v>
      </c>
      <c r="V33" s="32">
        <f t="shared" si="15"/>
        <v>224</v>
      </c>
      <c r="W33" s="32">
        <f t="shared" si="15"/>
        <v>224</v>
      </c>
      <c r="X33" s="97"/>
      <c r="Y33" s="97"/>
      <c r="Z33" s="6"/>
    </row>
    <row r="34" spans="1:26" ht="32.25" customHeight="1" x14ac:dyDescent="0.2">
      <c r="A34" s="25"/>
      <c r="B34" s="95" t="s">
        <v>87</v>
      </c>
      <c r="C34" s="95"/>
      <c r="D34" s="95"/>
      <c r="E34" s="95"/>
      <c r="F34" s="95"/>
      <c r="G34" s="95"/>
      <c r="H34" s="95"/>
      <c r="I34" s="96"/>
      <c r="J34" s="26">
        <v>2</v>
      </c>
      <c r="K34" s="26">
        <v>3</v>
      </c>
      <c r="L34" s="27" t="s">
        <v>6</v>
      </c>
      <c r="M34" s="28" t="s">
        <v>11</v>
      </c>
      <c r="N34" s="29" t="s">
        <v>11</v>
      </c>
      <c r="O34" s="30" t="s">
        <v>11</v>
      </c>
      <c r="P34" s="31">
        <v>0</v>
      </c>
      <c r="Q34" s="32">
        <f>Q35</f>
        <v>224</v>
      </c>
      <c r="R34" s="32">
        <f t="shared" ref="R34:W34" si="16">R35</f>
        <v>224</v>
      </c>
      <c r="S34" s="32">
        <f t="shared" si="16"/>
        <v>0</v>
      </c>
      <c r="T34" s="32">
        <f t="shared" si="16"/>
        <v>0</v>
      </c>
      <c r="U34" s="32">
        <f t="shared" si="16"/>
        <v>0</v>
      </c>
      <c r="V34" s="32">
        <f t="shared" si="16"/>
        <v>224</v>
      </c>
      <c r="W34" s="32">
        <f t="shared" si="16"/>
        <v>224</v>
      </c>
      <c r="X34" s="97"/>
      <c r="Y34" s="97"/>
      <c r="Z34" s="6"/>
    </row>
    <row r="35" spans="1:26" ht="32.25" customHeight="1" x14ac:dyDescent="0.2">
      <c r="A35" s="25"/>
      <c r="B35" s="95" t="s">
        <v>86</v>
      </c>
      <c r="C35" s="95"/>
      <c r="D35" s="95"/>
      <c r="E35" s="95"/>
      <c r="F35" s="95"/>
      <c r="G35" s="95"/>
      <c r="H35" s="95"/>
      <c r="I35" s="96"/>
      <c r="J35" s="26">
        <v>2</v>
      </c>
      <c r="K35" s="26">
        <v>3</v>
      </c>
      <c r="L35" s="27" t="s">
        <v>6</v>
      </c>
      <c r="M35" s="28" t="s">
        <v>51</v>
      </c>
      <c r="N35" s="29" t="s">
        <v>11</v>
      </c>
      <c r="O35" s="30" t="s">
        <v>11</v>
      </c>
      <c r="P35" s="31">
        <v>0</v>
      </c>
      <c r="Q35" s="32">
        <f>Q36</f>
        <v>224</v>
      </c>
      <c r="R35" s="32">
        <f t="shared" ref="R35:W35" si="17">R36</f>
        <v>224</v>
      </c>
      <c r="S35" s="32">
        <f t="shared" si="17"/>
        <v>0</v>
      </c>
      <c r="T35" s="32">
        <f t="shared" si="17"/>
        <v>0</v>
      </c>
      <c r="U35" s="32">
        <f t="shared" si="17"/>
        <v>0</v>
      </c>
      <c r="V35" s="32">
        <f t="shared" si="17"/>
        <v>224</v>
      </c>
      <c r="W35" s="32">
        <f t="shared" si="17"/>
        <v>224</v>
      </c>
      <c r="X35" s="97"/>
      <c r="Y35" s="97"/>
      <c r="Z35" s="6"/>
    </row>
    <row r="36" spans="1:26" ht="21.75" customHeight="1" x14ac:dyDescent="0.2">
      <c r="A36" s="25"/>
      <c r="B36" s="95" t="s">
        <v>54</v>
      </c>
      <c r="C36" s="95"/>
      <c r="D36" s="95"/>
      <c r="E36" s="95"/>
      <c r="F36" s="95"/>
      <c r="G36" s="95"/>
      <c r="H36" s="95"/>
      <c r="I36" s="96"/>
      <c r="J36" s="26">
        <v>2</v>
      </c>
      <c r="K36" s="26">
        <v>3</v>
      </c>
      <c r="L36" s="27" t="s">
        <v>6</v>
      </c>
      <c r="M36" s="28" t="s">
        <v>51</v>
      </c>
      <c r="N36" s="29" t="s">
        <v>4</v>
      </c>
      <c r="O36" s="30" t="s">
        <v>50</v>
      </c>
      <c r="P36" s="31">
        <v>0</v>
      </c>
      <c r="Q36" s="32">
        <f>SUM(Q37:Q38)</f>
        <v>224</v>
      </c>
      <c r="R36" s="32">
        <f t="shared" ref="R36:W36" si="18">SUM(R37:R38)</f>
        <v>224</v>
      </c>
      <c r="S36" s="32">
        <f t="shared" si="18"/>
        <v>0</v>
      </c>
      <c r="T36" s="32">
        <f t="shared" si="18"/>
        <v>0</v>
      </c>
      <c r="U36" s="32">
        <f t="shared" si="18"/>
        <v>0</v>
      </c>
      <c r="V36" s="32">
        <f t="shared" si="18"/>
        <v>224</v>
      </c>
      <c r="W36" s="32">
        <f t="shared" si="18"/>
        <v>224</v>
      </c>
      <c r="X36" s="97"/>
      <c r="Y36" s="97"/>
      <c r="Z36" s="6"/>
    </row>
    <row r="37" spans="1:26" ht="11.25" customHeight="1" x14ac:dyDescent="0.2">
      <c r="A37" s="25"/>
      <c r="B37" s="34"/>
      <c r="C37" s="34"/>
      <c r="D37" s="35"/>
      <c r="E37" s="35"/>
      <c r="F37" s="35"/>
      <c r="G37" s="36"/>
      <c r="H37" s="104" t="s">
        <v>53</v>
      </c>
      <c r="I37" s="105"/>
      <c r="J37" s="26">
        <v>2</v>
      </c>
      <c r="K37" s="26">
        <v>3</v>
      </c>
      <c r="L37" s="27" t="s">
        <v>6</v>
      </c>
      <c r="M37" s="28" t="s">
        <v>51</v>
      </c>
      <c r="N37" s="29" t="s">
        <v>4</v>
      </c>
      <c r="O37" s="30" t="s">
        <v>50</v>
      </c>
      <c r="P37" s="31" t="s">
        <v>52</v>
      </c>
      <c r="Q37" s="32">
        <v>221</v>
      </c>
      <c r="R37" s="37">
        <f>Q37</f>
        <v>221</v>
      </c>
      <c r="S37" s="38"/>
      <c r="T37" s="39">
        <v>0</v>
      </c>
      <c r="U37" s="40"/>
      <c r="V37" s="40">
        <f>R37</f>
        <v>221</v>
      </c>
      <c r="W37" s="40">
        <f>V37</f>
        <v>221</v>
      </c>
      <c r="X37" s="106"/>
      <c r="Y37" s="106"/>
      <c r="Z37" s="6"/>
    </row>
    <row r="38" spans="1:26" ht="11.25" customHeight="1" x14ac:dyDescent="0.2">
      <c r="A38" s="25"/>
      <c r="B38" s="34"/>
      <c r="C38" s="34"/>
      <c r="D38" s="35"/>
      <c r="E38" s="35"/>
      <c r="F38" s="35"/>
      <c r="G38" s="36"/>
      <c r="H38" s="104" t="s">
        <v>7</v>
      </c>
      <c r="I38" s="105"/>
      <c r="J38" s="26">
        <v>2</v>
      </c>
      <c r="K38" s="26">
        <v>3</v>
      </c>
      <c r="L38" s="27" t="s">
        <v>6</v>
      </c>
      <c r="M38" s="28" t="s">
        <v>51</v>
      </c>
      <c r="N38" s="29" t="s">
        <v>4</v>
      </c>
      <c r="O38" s="30" t="s">
        <v>50</v>
      </c>
      <c r="P38" s="31" t="s">
        <v>2</v>
      </c>
      <c r="Q38" s="32">
        <v>3</v>
      </c>
      <c r="R38" s="37">
        <f>Q38</f>
        <v>3</v>
      </c>
      <c r="S38" s="38"/>
      <c r="T38" s="39">
        <v>0</v>
      </c>
      <c r="U38" s="40"/>
      <c r="V38" s="40">
        <f>R38</f>
        <v>3</v>
      </c>
      <c r="W38" s="40">
        <f>V38</f>
        <v>3</v>
      </c>
      <c r="X38" s="106"/>
      <c r="Y38" s="106"/>
      <c r="Z38" s="6"/>
    </row>
    <row r="39" spans="1:26" ht="11.25" customHeight="1" x14ac:dyDescent="0.2">
      <c r="A39" s="25"/>
      <c r="B39" s="95" t="s">
        <v>49</v>
      </c>
      <c r="C39" s="95"/>
      <c r="D39" s="95"/>
      <c r="E39" s="95"/>
      <c r="F39" s="95"/>
      <c r="G39" s="95"/>
      <c r="H39" s="95"/>
      <c r="I39" s="96"/>
      <c r="J39" s="26">
        <v>3</v>
      </c>
      <c r="K39" s="26">
        <v>0</v>
      </c>
      <c r="L39" s="27" t="s">
        <v>11</v>
      </c>
      <c r="M39" s="28" t="s">
        <v>11</v>
      </c>
      <c r="N39" s="29" t="s">
        <v>11</v>
      </c>
      <c r="O39" s="30" t="s">
        <v>11</v>
      </c>
      <c r="P39" s="31">
        <v>0</v>
      </c>
      <c r="Q39" s="32">
        <f>Q40+Q44+Q50</f>
        <v>1415</v>
      </c>
      <c r="R39" s="32">
        <f t="shared" ref="R39:W39" si="19">R40+R44+R50</f>
        <v>0</v>
      </c>
      <c r="S39" s="32">
        <f t="shared" si="19"/>
        <v>0</v>
      </c>
      <c r="T39" s="32">
        <f t="shared" si="19"/>
        <v>0</v>
      </c>
      <c r="U39" s="32">
        <f t="shared" si="19"/>
        <v>0</v>
      </c>
      <c r="V39" s="32">
        <f t="shared" si="19"/>
        <v>1415</v>
      </c>
      <c r="W39" s="32">
        <f t="shared" si="19"/>
        <v>0</v>
      </c>
      <c r="X39" s="97"/>
      <c r="Y39" s="97"/>
      <c r="Z39" s="6"/>
    </row>
    <row r="40" spans="1:26" ht="32.25" customHeight="1" x14ac:dyDescent="0.2">
      <c r="A40" s="25"/>
      <c r="B40" s="33"/>
      <c r="C40" s="95" t="s">
        <v>48</v>
      </c>
      <c r="D40" s="95"/>
      <c r="E40" s="95"/>
      <c r="F40" s="95"/>
      <c r="G40" s="95"/>
      <c r="H40" s="95"/>
      <c r="I40" s="96"/>
      <c r="J40" s="26">
        <v>3</v>
      </c>
      <c r="K40" s="26">
        <v>9</v>
      </c>
      <c r="L40" s="27" t="s">
        <v>11</v>
      </c>
      <c r="M40" s="28" t="s">
        <v>11</v>
      </c>
      <c r="N40" s="29" t="s">
        <v>11</v>
      </c>
      <c r="O40" s="30" t="s">
        <v>11</v>
      </c>
      <c r="P40" s="31">
        <v>0</v>
      </c>
      <c r="Q40" s="32">
        <f>Q41</f>
        <v>371</v>
      </c>
      <c r="R40" s="32">
        <f t="shared" ref="R40:W40" si="20">R41</f>
        <v>0</v>
      </c>
      <c r="S40" s="32">
        <f t="shared" si="20"/>
        <v>0</v>
      </c>
      <c r="T40" s="32">
        <f t="shared" si="20"/>
        <v>0</v>
      </c>
      <c r="U40" s="32">
        <f t="shared" si="20"/>
        <v>0</v>
      </c>
      <c r="V40" s="32">
        <f t="shared" si="20"/>
        <v>371</v>
      </c>
      <c r="W40" s="32">
        <f t="shared" si="20"/>
        <v>0</v>
      </c>
      <c r="X40" s="97"/>
      <c r="Y40" s="97"/>
      <c r="Z40" s="6"/>
    </row>
    <row r="41" spans="1:26" ht="11.25" customHeight="1" x14ac:dyDescent="0.2">
      <c r="A41" s="25"/>
      <c r="B41" s="95" t="s">
        <v>25</v>
      </c>
      <c r="C41" s="95"/>
      <c r="D41" s="95"/>
      <c r="E41" s="95"/>
      <c r="F41" s="95"/>
      <c r="G41" s="95"/>
      <c r="H41" s="95"/>
      <c r="I41" s="96"/>
      <c r="J41" s="26">
        <v>3</v>
      </c>
      <c r="K41" s="26">
        <v>9</v>
      </c>
      <c r="L41" s="27" t="s">
        <v>22</v>
      </c>
      <c r="M41" s="28" t="s">
        <v>11</v>
      </c>
      <c r="N41" s="29" t="s">
        <v>11</v>
      </c>
      <c r="O41" s="30" t="s">
        <v>11</v>
      </c>
      <c r="P41" s="31">
        <v>0</v>
      </c>
      <c r="Q41" s="32">
        <f>Q42</f>
        <v>371</v>
      </c>
      <c r="R41" s="32">
        <f t="shared" ref="R41:W41" si="21">R42</f>
        <v>0</v>
      </c>
      <c r="S41" s="32">
        <f t="shared" si="21"/>
        <v>0</v>
      </c>
      <c r="T41" s="32">
        <f t="shared" si="21"/>
        <v>0</v>
      </c>
      <c r="U41" s="32">
        <f t="shared" si="21"/>
        <v>0</v>
      </c>
      <c r="V41" s="32">
        <f t="shared" si="21"/>
        <v>371</v>
      </c>
      <c r="W41" s="32">
        <f t="shared" si="21"/>
        <v>0</v>
      </c>
      <c r="X41" s="97"/>
      <c r="Y41" s="97"/>
      <c r="Z41" s="6"/>
    </row>
    <row r="42" spans="1:26" ht="63.75" customHeight="1" x14ac:dyDescent="0.2">
      <c r="A42" s="25"/>
      <c r="B42" s="95" t="s">
        <v>24</v>
      </c>
      <c r="C42" s="95"/>
      <c r="D42" s="95"/>
      <c r="E42" s="95"/>
      <c r="F42" s="95"/>
      <c r="G42" s="95"/>
      <c r="H42" s="95"/>
      <c r="I42" s="96"/>
      <c r="J42" s="26">
        <v>3</v>
      </c>
      <c r="K42" s="26">
        <v>9</v>
      </c>
      <c r="L42" s="27" t="s">
        <v>22</v>
      </c>
      <c r="M42" s="28" t="s">
        <v>21</v>
      </c>
      <c r="N42" s="29" t="s">
        <v>4</v>
      </c>
      <c r="O42" s="30" t="s">
        <v>20</v>
      </c>
      <c r="P42" s="31">
        <v>0</v>
      </c>
      <c r="Q42" s="32">
        <f>Q43</f>
        <v>371</v>
      </c>
      <c r="R42" s="32">
        <f t="shared" ref="R42:W42" si="22">R43</f>
        <v>0</v>
      </c>
      <c r="S42" s="32">
        <f t="shared" si="22"/>
        <v>0</v>
      </c>
      <c r="T42" s="32">
        <f t="shared" si="22"/>
        <v>0</v>
      </c>
      <c r="U42" s="32">
        <f t="shared" si="22"/>
        <v>0</v>
      </c>
      <c r="V42" s="32">
        <f t="shared" si="22"/>
        <v>371</v>
      </c>
      <c r="W42" s="32">
        <f t="shared" si="22"/>
        <v>0</v>
      </c>
      <c r="X42" s="97"/>
      <c r="Y42" s="97"/>
      <c r="Z42" s="6"/>
    </row>
    <row r="43" spans="1:26" ht="11.25" customHeight="1" x14ac:dyDescent="0.2">
      <c r="A43" s="25"/>
      <c r="B43" s="34"/>
      <c r="C43" s="34"/>
      <c r="D43" s="35"/>
      <c r="E43" s="35"/>
      <c r="F43" s="35"/>
      <c r="G43" s="36"/>
      <c r="H43" s="104" t="s">
        <v>23</v>
      </c>
      <c r="I43" s="105"/>
      <c r="J43" s="26">
        <v>3</v>
      </c>
      <c r="K43" s="26">
        <v>9</v>
      </c>
      <c r="L43" s="27" t="s">
        <v>22</v>
      </c>
      <c r="M43" s="28" t="s">
        <v>21</v>
      </c>
      <c r="N43" s="29" t="s">
        <v>4</v>
      </c>
      <c r="O43" s="30" t="s">
        <v>20</v>
      </c>
      <c r="P43" s="31" t="s">
        <v>19</v>
      </c>
      <c r="Q43" s="32">
        <v>371</v>
      </c>
      <c r="R43" s="37">
        <v>0</v>
      </c>
      <c r="S43" s="38"/>
      <c r="T43" s="39">
        <v>0</v>
      </c>
      <c r="U43" s="40"/>
      <c r="V43" s="40">
        <v>371</v>
      </c>
      <c r="W43" s="40">
        <v>0</v>
      </c>
      <c r="X43" s="106"/>
      <c r="Y43" s="106"/>
      <c r="Z43" s="6"/>
    </row>
    <row r="44" spans="1:26" ht="11.25" customHeight="1" x14ac:dyDescent="0.2">
      <c r="A44" s="25"/>
      <c r="B44" s="33"/>
      <c r="C44" s="95" t="s">
        <v>47</v>
      </c>
      <c r="D44" s="95"/>
      <c r="E44" s="95"/>
      <c r="F44" s="95"/>
      <c r="G44" s="95"/>
      <c r="H44" s="95"/>
      <c r="I44" s="96"/>
      <c r="J44" s="26">
        <v>3</v>
      </c>
      <c r="K44" s="26">
        <v>10</v>
      </c>
      <c r="L44" s="27" t="s">
        <v>11</v>
      </c>
      <c r="M44" s="28" t="s">
        <v>11</v>
      </c>
      <c r="N44" s="29" t="s">
        <v>11</v>
      </c>
      <c r="O44" s="30" t="s">
        <v>11</v>
      </c>
      <c r="P44" s="31">
        <v>0</v>
      </c>
      <c r="Q44" s="32">
        <f>Q45</f>
        <v>782</v>
      </c>
      <c r="R44" s="32">
        <f t="shared" ref="R44:W44" si="23">R45</f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782</v>
      </c>
      <c r="W44" s="32">
        <f t="shared" si="23"/>
        <v>0</v>
      </c>
      <c r="X44" s="97"/>
      <c r="Y44" s="97"/>
      <c r="Z44" s="6"/>
    </row>
    <row r="45" spans="1:26" ht="32.25" customHeight="1" x14ac:dyDescent="0.2">
      <c r="A45" s="25"/>
      <c r="B45" s="95" t="s">
        <v>87</v>
      </c>
      <c r="C45" s="95"/>
      <c r="D45" s="95"/>
      <c r="E45" s="95"/>
      <c r="F45" s="95"/>
      <c r="G45" s="95"/>
      <c r="H45" s="95"/>
      <c r="I45" s="96"/>
      <c r="J45" s="26">
        <v>3</v>
      </c>
      <c r="K45" s="26">
        <v>10</v>
      </c>
      <c r="L45" s="27" t="s">
        <v>6</v>
      </c>
      <c r="M45" s="28" t="s">
        <v>11</v>
      </c>
      <c r="N45" s="29" t="s">
        <v>11</v>
      </c>
      <c r="O45" s="30" t="s">
        <v>11</v>
      </c>
      <c r="P45" s="31">
        <v>0</v>
      </c>
      <c r="Q45" s="32">
        <f>Q46</f>
        <v>782</v>
      </c>
      <c r="R45" s="32">
        <f t="shared" ref="R45:W45" si="24">R46</f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782</v>
      </c>
      <c r="W45" s="32">
        <f t="shared" si="24"/>
        <v>0</v>
      </c>
      <c r="X45" s="97"/>
      <c r="Y45" s="97"/>
      <c r="Z45" s="6"/>
    </row>
    <row r="46" spans="1:26" ht="42.75" customHeight="1" x14ac:dyDescent="0.2">
      <c r="A46" s="25"/>
      <c r="B46" s="95" t="s">
        <v>88</v>
      </c>
      <c r="C46" s="95"/>
      <c r="D46" s="95"/>
      <c r="E46" s="95"/>
      <c r="F46" s="95"/>
      <c r="G46" s="95"/>
      <c r="H46" s="95"/>
      <c r="I46" s="96"/>
      <c r="J46" s="26">
        <v>3</v>
      </c>
      <c r="K46" s="26">
        <v>10</v>
      </c>
      <c r="L46" s="27" t="s">
        <v>6</v>
      </c>
      <c r="M46" s="28" t="s">
        <v>46</v>
      </c>
      <c r="N46" s="29" t="s">
        <v>11</v>
      </c>
      <c r="O46" s="30" t="s">
        <v>11</v>
      </c>
      <c r="P46" s="31">
        <v>0</v>
      </c>
      <c r="Q46" s="32">
        <f>Q47</f>
        <v>782</v>
      </c>
      <c r="R46" s="32">
        <f t="shared" ref="R46:W46" si="25">R47</f>
        <v>0</v>
      </c>
      <c r="S46" s="32">
        <f t="shared" si="25"/>
        <v>0</v>
      </c>
      <c r="T46" s="32">
        <f t="shared" si="25"/>
        <v>0</v>
      </c>
      <c r="U46" s="32">
        <f t="shared" si="25"/>
        <v>0</v>
      </c>
      <c r="V46" s="32">
        <f t="shared" si="25"/>
        <v>782</v>
      </c>
      <c r="W46" s="32">
        <f t="shared" si="25"/>
        <v>0</v>
      </c>
      <c r="X46" s="97"/>
      <c r="Y46" s="97"/>
      <c r="Z46" s="6"/>
    </row>
    <row r="47" spans="1:26" ht="21.75" customHeight="1" x14ac:dyDescent="0.2">
      <c r="A47" s="25"/>
      <c r="B47" s="95" t="s">
        <v>10</v>
      </c>
      <c r="C47" s="95"/>
      <c r="D47" s="95"/>
      <c r="E47" s="95"/>
      <c r="F47" s="95"/>
      <c r="G47" s="95"/>
      <c r="H47" s="95"/>
      <c r="I47" s="96"/>
      <c r="J47" s="26">
        <v>3</v>
      </c>
      <c r="K47" s="26">
        <v>10</v>
      </c>
      <c r="L47" s="27" t="s">
        <v>6</v>
      </c>
      <c r="M47" s="28" t="s">
        <v>46</v>
      </c>
      <c r="N47" s="29" t="s">
        <v>4</v>
      </c>
      <c r="O47" s="30" t="s">
        <v>3</v>
      </c>
      <c r="P47" s="31">
        <v>0</v>
      </c>
      <c r="Q47" s="32">
        <f>Q48+Q49</f>
        <v>782</v>
      </c>
      <c r="R47" s="32">
        <f t="shared" ref="R47:W47" si="26">R48+R49</f>
        <v>0</v>
      </c>
      <c r="S47" s="32">
        <f t="shared" si="26"/>
        <v>0</v>
      </c>
      <c r="T47" s="32">
        <f t="shared" si="26"/>
        <v>0</v>
      </c>
      <c r="U47" s="32">
        <f t="shared" si="26"/>
        <v>0</v>
      </c>
      <c r="V47" s="32">
        <f t="shared" si="26"/>
        <v>782</v>
      </c>
      <c r="W47" s="32">
        <f t="shared" si="26"/>
        <v>0</v>
      </c>
      <c r="X47" s="97"/>
      <c r="Y47" s="97"/>
      <c r="Z47" s="6"/>
    </row>
    <row r="48" spans="1:26" ht="11.25" customHeight="1" x14ac:dyDescent="0.2">
      <c r="A48" s="25"/>
      <c r="B48" s="34"/>
      <c r="C48" s="34"/>
      <c r="D48" s="35"/>
      <c r="E48" s="35"/>
      <c r="F48" s="35"/>
      <c r="G48" s="36"/>
      <c r="H48" s="104" t="s">
        <v>9</v>
      </c>
      <c r="I48" s="105"/>
      <c r="J48" s="26">
        <v>3</v>
      </c>
      <c r="K48" s="26">
        <v>10</v>
      </c>
      <c r="L48" s="27" t="s">
        <v>6</v>
      </c>
      <c r="M48" s="28" t="s">
        <v>46</v>
      </c>
      <c r="N48" s="29" t="s">
        <v>4</v>
      </c>
      <c r="O48" s="30" t="s">
        <v>3</v>
      </c>
      <c r="P48" s="31" t="s">
        <v>8</v>
      </c>
      <c r="Q48" s="32">
        <v>474</v>
      </c>
      <c r="R48" s="37">
        <v>0</v>
      </c>
      <c r="S48" s="38"/>
      <c r="T48" s="39">
        <v>0</v>
      </c>
      <c r="U48" s="40"/>
      <c r="V48" s="40">
        <f>Q48</f>
        <v>474</v>
      </c>
      <c r="W48" s="40">
        <v>0</v>
      </c>
      <c r="X48" s="106"/>
      <c r="Y48" s="106"/>
      <c r="Z48" s="6"/>
    </row>
    <row r="49" spans="1:26" ht="11.25" customHeight="1" x14ac:dyDescent="0.2">
      <c r="A49" s="25"/>
      <c r="B49" s="34"/>
      <c r="C49" s="34"/>
      <c r="D49" s="35"/>
      <c r="E49" s="35"/>
      <c r="F49" s="35"/>
      <c r="G49" s="36"/>
      <c r="H49" s="104" t="s">
        <v>7</v>
      </c>
      <c r="I49" s="105"/>
      <c r="J49" s="26">
        <v>3</v>
      </c>
      <c r="K49" s="26">
        <v>10</v>
      </c>
      <c r="L49" s="27" t="s">
        <v>6</v>
      </c>
      <c r="M49" s="28" t="s">
        <v>46</v>
      </c>
      <c r="N49" s="29" t="s">
        <v>4</v>
      </c>
      <c r="O49" s="30" t="s">
        <v>3</v>
      </c>
      <c r="P49" s="31" t="s">
        <v>2</v>
      </c>
      <c r="Q49" s="32">
        <v>308</v>
      </c>
      <c r="R49" s="37">
        <v>0</v>
      </c>
      <c r="S49" s="38"/>
      <c r="T49" s="39">
        <v>0</v>
      </c>
      <c r="U49" s="40"/>
      <c r="V49" s="40">
        <f>Q49</f>
        <v>308</v>
      </c>
      <c r="W49" s="40">
        <v>0</v>
      </c>
      <c r="X49" s="106"/>
      <c r="Y49" s="106"/>
      <c r="Z49" s="6"/>
    </row>
    <row r="50" spans="1:26" ht="21.75" customHeight="1" x14ac:dyDescent="0.2">
      <c r="A50" s="25"/>
      <c r="B50" s="33"/>
      <c r="C50" s="95" t="s">
        <v>45</v>
      </c>
      <c r="D50" s="95"/>
      <c r="E50" s="95"/>
      <c r="F50" s="95"/>
      <c r="G50" s="95"/>
      <c r="H50" s="95"/>
      <c r="I50" s="96"/>
      <c r="J50" s="26">
        <v>3</v>
      </c>
      <c r="K50" s="26">
        <v>14</v>
      </c>
      <c r="L50" s="27" t="s">
        <v>11</v>
      </c>
      <c r="M50" s="28" t="s">
        <v>11</v>
      </c>
      <c r="N50" s="29" t="s">
        <v>11</v>
      </c>
      <c r="O50" s="30" t="s">
        <v>11</v>
      </c>
      <c r="P50" s="31">
        <v>0</v>
      </c>
      <c r="Q50" s="32">
        <f>Q51</f>
        <v>262</v>
      </c>
      <c r="R50" s="32">
        <f t="shared" ref="R50:W50" si="27">R51</f>
        <v>0</v>
      </c>
      <c r="S50" s="32">
        <f t="shared" si="27"/>
        <v>0</v>
      </c>
      <c r="T50" s="32">
        <f t="shared" si="27"/>
        <v>0</v>
      </c>
      <c r="U50" s="32">
        <f t="shared" si="27"/>
        <v>0</v>
      </c>
      <c r="V50" s="32">
        <f t="shared" si="27"/>
        <v>262</v>
      </c>
      <c r="W50" s="32">
        <f t="shared" si="27"/>
        <v>0</v>
      </c>
      <c r="X50" s="97"/>
      <c r="Y50" s="97"/>
      <c r="Z50" s="6"/>
    </row>
    <row r="51" spans="1:26" ht="11.25" customHeight="1" x14ac:dyDescent="0.2">
      <c r="A51" s="25"/>
      <c r="B51" s="95" t="s">
        <v>25</v>
      </c>
      <c r="C51" s="95"/>
      <c r="D51" s="95"/>
      <c r="E51" s="95"/>
      <c r="F51" s="95"/>
      <c r="G51" s="95"/>
      <c r="H51" s="95"/>
      <c r="I51" s="96"/>
      <c r="J51" s="26">
        <v>3</v>
      </c>
      <c r="K51" s="26">
        <v>14</v>
      </c>
      <c r="L51" s="27" t="s">
        <v>22</v>
      </c>
      <c r="M51" s="28" t="s">
        <v>11</v>
      </c>
      <c r="N51" s="29" t="s">
        <v>11</v>
      </c>
      <c r="O51" s="30" t="s">
        <v>11</v>
      </c>
      <c r="P51" s="31">
        <v>0</v>
      </c>
      <c r="Q51" s="32">
        <f>Q52</f>
        <v>262</v>
      </c>
      <c r="R51" s="32">
        <f t="shared" ref="R51:W51" si="28">R52</f>
        <v>0</v>
      </c>
      <c r="S51" s="32">
        <f t="shared" si="28"/>
        <v>0</v>
      </c>
      <c r="T51" s="32">
        <f t="shared" si="28"/>
        <v>0</v>
      </c>
      <c r="U51" s="32">
        <f t="shared" si="28"/>
        <v>0</v>
      </c>
      <c r="V51" s="32">
        <f t="shared" si="28"/>
        <v>262</v>
      </c>
      <c r="W51" s="32">
        <f t="shared" si="28"/>
        <v>0</v>
      </c>
      <c r="X51" s="97"/>
      <c r="Y51" s="97"/>
      <c r="Z51" s="6"/>
    </row>
    <row r="52" spans="1:26" ht="11.25" customHeight="1" x14ac:dyDescent="0.2">
      <c r="A52" s="25"/>
      <c r="B52" s="95" t="s">
        <v>27</v>
      </c>
      <c r="C52" s="95"/>
      <c r="D52" s="95"/>
      <c r="E52" s="95"/>
      <c r="F52" s="95"/>
      <c r="G52" s="95"/>
      <c r="H52" s="95"/>
      <c r="I52" s="96"/>
      <c r="J52" s="26">
        <v>3</v>
      </c>
      <c r="K52" s="26">
        <v>14</v>
      </c>
      <c r="L52" s="27" t="s">
        <v>22</v>
      </c>
      <c r="M52" s="28" t="s">
        <v>21</v>
      </c>
      <c r="N52" s="29" t="s">
        <v>4</v>
      </c>
      <c r="O52" s="30" t="s">
        <v>14</v>
      </c>
      <c r="P52" s="31">
        <v>0</v>
      </c>
      <c r="Q52" s="32">
        <f>Q53</f>
        <v>262</v>
      </c>
      <c r="R52" s="32">
        <f t="shared" ref="R52:W52" si="29">R53</f>
        <v>0</v>
      </c>
      <c r="S52" s="32">
        <f t="shared" si="29"/>
        <v>0</v>
      </c>
      <c r="T52" s="32">
        <f t="shared" si="29"/>
        <v>0</v>
      </c>
      <c r="U52" s="32">
        <f t="shared" si="29"/>
        <v>0</v>
      </c>
      <c r="V52" s="32">
        <f t="shared" si="29"/>
        <v>262</v>
      </c>
      <c r="W52" s="32">
        <f t="shared" si="29"/>
        <v>0</v>
      </c>
      <c r="X52" s="97"/>
      <c r="Y52" s="97"/>
      <c r="Z52" s="6"/>
    </row>
    <row r="53" spans="1:26" ht="11.25" customHeight="1" x14ac:dyDescent="0.2">
      <c r="A53" s="25"/>
      <c r="B53" s="34"/>
      <c r="C53" s="34"/>
      <c r="D53" s="35"/>
      <c r="E53" s="35"/>
      <c r="F53" s="35"/>
      <c r="G53" s="36"/>
      <c r="H53" s="104" t="s">
        <v>7</v>
      </c>
      <c r="I53" s="105"/>
      <c r="J53" s="26">
        <v>3</v>
      </c>
      <c r="K53" s="26">
        <v>14</v>
      </c>
      <c r="L53" s="27" t="s">
        <v>22</v>
      </c>
      <c r="M53" s="28" t="s">
        <v>21</v>
      </c>
      <c r="N53" s="29" t="s">
        <v>4</v>
      </c>
      <c r="O53" s="30" t="s">
        <v>14</v>
      </c>
      <c r="P53" s="31" t="s">
        <v>2</v>
      </c>
      <c r="Q53" s="32">
        <v>262</v>
      </c>
      <c r="R53" s="37">
        <v>0</v>
      </c>
      <c r="S53" s="38"/>
      <c r="T53" s="39">
        <v>0</v>
      </c>
      <c r="U53" s="40"/>
      <c r="V53" s="40">
        <f>Q53</f>
        <v>262</v>
      </c>
      <c r="W53" s="40">
        <v>0</v>
      </c>
      <c r="X53" s="106"/>
      <c r="Y53" s="106"/>
      <c r="Z53" s="6"/>
    </row>
    <row r="54" spans="1:26" ht="11.25" customHeight="1" x14ac:dyDescent="0.2">
      <c r="A54" s="25"/>
      <c r="B54" s="95" t="s">
        <v>44</v>
      </c>
      <c r="C54" s="95"/>
      <c r="D54" s="95"/>
      <c r="E54" s="95"/>
      <c r="F54" s="95"/>
      <c r="G54" s="95"/>
      <c r="H54" s="95"/>
      <c r="I54" s="96"/>
      <c r="J54" s="26">
        <v>4</v>
      </c>
      <c r="K54" s="26">
        <v>0</v>
      </c>
      <c r="L54" s="27" t="s">
        <v>11</v>
      </c>
      <c r="M54" s="28" t="s">
        <v>11</v>
      </c>
      <c r="N54" s="29" t="s">
        <v>11</v>
      </c>
      <c r="O54" s="30" t="s">
        <v>11</v>
      </c>
      <c r="P54" s="31">
        <v>0</v>
      </c>
      <c r="Q54" s="32">
        <f>Q55+Q60</f>
        <v>17587</v>
      </c>
      <c r="R54" s="32">
        <f t="shared" ref="R54:W54" si="30">R55+R60</f>
        <v>0</v>
      </c>
      <c r="S54" s="32">
        <f t="shared" si="30"/>
        <v>0</v>
      </c>
      <c r="T54" s="32">
        <f t="shared" si="30"/>
        <v>0</v>
      </c>
      <c r="U54" s="32">
        <f t="shared" si="30"/>
        <v>0</v>
      </c>
      <c r="V54" s="32">
        <f t="shared" si="30"/>
        <v>16030</v>
      </c>
      <c r="W54" s="32">
        <f t="shared" si="30"/>
        <v>0</v>
      </c>
      <c r="X54" s="97"/>
      <c r="Y54" s="97"/>
      <c r="Z54" s="6"/>
    </row>
    <row r="55" spans="1:26" ht="11.25" customHeight="1" x14ac:dyDescent="0.2">
      <c r="A55" s="25"/>
      <c r="B55" s="33"/>
      <c r="C55" s="95" t="s">
        <v>43</v>
      </c>
      <c r="D55" s="95"/>
      <c r="E55" s="95"/>
      <c r="F55" s="95"/>
      <c r="G55" s="95"/>
      <c r="H55" s="95"/>
      <c r="I55" s="96"/>
      <c r="J55" s="26">
        <v>4</v>
      </c>
      <c r="K55" s="26">
        <v>5</v>
      </c>
      <c r="L55" s="27" t="s">
        <v>11</v>
      </c>
      <c r="M55" s="28" t="s">
        <v>11</v>
      </c>
      <c r="N55" s="29" t="s">
        <v>11</v>
      </c>
      <c r="O55" s="30" t="s">
        <v>11</v>
      </c>
      <c r="P55" s="31">
        <v>0</v>
      </c>
      <c r="Q55" s="32">
        <f>Q56</f>
        <v>50</v>
      </c>
      <c r="R55" s="32">
        <f t="shared" ref="R55:W55" si="31">R56</f>
        <v>0</v>
      </c>
      <c r="S55" s="32">
        <f t="shared" si="31"/>
        <v>0</v>
      </c>
      <c r="T55" s="32">
        <f t="shared" si="31"/>
        <v>0</v>
      </c>
      <c r="U55" s="32">
        <f t="shared" si="31"/>
        <v>0</v>
      </c>
      <c r="V55" s="32">
        <f t="shared" si="31"/>
        <v>50</v>
      </c>
      <c r="W55" s="32">
        <f t="shared" si="31"/>
        <v>0</v>
      </c>
      <c r="X55" s="97"/>
      <c r="Y55" s="97"/>
      <c r="Z55" s="6"/>
    </row>
    <row r="56" spans="1:26" ht="32.25" customHeight="1" x14ac:dyDescent="0.2">
      <c r="A56" s="25"/>
      <c r="B56" s="95" t="s">
        <v>87</v>
      </c>
      <c r="C56" s="95"/>
      <c r="D56" s="95"/>
      <c r="E56" s="95"/>
      <c r="F56" s="95"/>
      <c r="G56" s="95"/>
      <c r="H56" s="95"/>
      <c r="I56" s="96"/>
      <c r="J56" s="26">
        <v>4</v>
      </c>
      <c r="K56" s="26">
        <v>5</v>
      </c>
      <c r="L56" s="27" t="s">
        <v>6</v>
      </c>
      <c r="M56" s="28" t="s">
        <v>11</v>
      </c>
      <c r="N56" s="29" t="s">
        <v>11</v>
      </c>
      <c r="O56" s="30" t="s">
        <v>11</v>
      </c>
      <c r="P56" s="31">
        <v>0</v>
      </c>
      <c r="Q56" s="32">
        <f>Q57</f>
        <v>50</v>
      </c>
      <c r="R56" s="32">
        <f t="shared" ref="R56:W56" si="32">R57</f>
        <v>0</v>
      </c>
      <c r="S56" s="32">
        <f t="shared" si="32"/>
        <v>0</v>
      </c>
      <c r="T56" s="32">
        <f t="shared" si="32"/>
        <v>0</v>
      </c>
      <c r="U56" s="32">
        <f t="shared" si="32"/>
        <v>0</v>
      </c>
      <c r="V56" s="32">
        <f t="shared" si="32"/>
        <v>50</v>
      </c>
      <c r="W56" s="32">
        <f t="shared" si="32"/>
        <v>0</v>
      </c>
      <c r="X56" s="97"/>
      <c r="Y56" s="97"/>
      <c r="Z56" s="6"/>
    </row>
    <row r="57" spans="1:26" ht="42.75" customHeight="1" x14ac:dyDescent="0.2">
      <c r="A57" s="25"/>
      <c r="B57" s="95" t="s">
        <v>89</v>
      </c>
      <c r="C57" s="95"/>
      <c r="D57" s="95"/>
      <c r="E57" s="95"/>
      <c r="F57" s="95"/>
      <c r="G57" s="95"/>
      <c r="H57" s="95"/>
      <c r="I57" s="96"/>
      <c r="J57" s="26">
        <v>4</v>
      </c>
      <c r="K57" s="26">
        <v>5</v>
      </c>
      <c r="L57" s="27" t="s">
        <v>6</v>
      </c>
      <c r="M57" s="28" t="s">
        <v>42</v>
      </c>
      <c r="N57" s="29" t="s">
        <v>11</v>
      </c>
      <c r="O57" s="30" t="s">
        <v>11</v>
      </c>
      <c r="P57" s="31">
        <v>0</v>
      </c>
      <c r="Q57" s="32">
        <f>Q58</f>
        <v>50</v>
      </c>
      <c r="R57" s="32">
        <f t="shared" ref="R57:W57" si="33">R58</f>
        <v>0</v>
      </c>
      <c r="S57" s="32">
        <f t="shared" si="33"/>
        <v>0</v>
      </c>
      <c r="T57" s="32">
        <f t="shared" si="33"/>
        <v>0</v>
      </c>
      <c r="U57" s="32">
        <f t="shared" si="33"/>
        <v>0</v>
      </c>
      <c r="V57" s="32">
        <f t="shared" si="33"/>
        <v>50</v>
      </c>
      <c r="W57" s="32">
        <f t="shared" si="33"/>
        <v>0</v>
      </c>
      <c r="X57" s="97"/>
      <c r="Y57" s="97"/>
      <c r="Z57" s="6"/>
    </row>
    <row r="58" spans="1:26" ht="11.25" customHeight="1" x14ac:dyDescent="0.2">
      <c r="A58" s="25"/>
      <c r="B58" s="95" t="s">
        <v>16</v>
      </c>
      <c r="C58" s="95"/>
      <c r="D58" s="95"/>
      <c r="E58" s="95"/>
      <c r="F58" s="95"/>
      <c r="G58" s="95"/>
      <c r="H58" s="95"/>
      <c r="I58" s="96"/>
      <c r="J58" s="26">
        <v>4</v>
      </c>
      <c r="K58" s="26">
        <v>5</v>
      </c>
      <c r="L58" s="27" t="s">
        <v>6</v>
      </c>
      <c r="M58" s="28" t="s">
        <v>42</v>
      </c>
      <c r="N58" s="29" t="s">
        <v>4</v>
      </c>
      <c r="O58" s="30" t="s">
        <v>14</v>
      </c>
      <c r="P58" s="31">
        <v>0</v>
      </c>
      <c r="Q58" s="32">
        <f>Q59</f>
        <v>50</v>
      </c>
      <c r="R58" s="32">
        <f t="shared" ref="R58:W58" si="34">R59</f>
        <v>0</v>
      </c>
      <c r="S58" s="32">
        <f t="shared" si="34"/>
        <v>0</v>
      </c>
      <c r="T58" s="32">
        <f t="shared" si="34"/>
        <v>0</v>
      </c>
      <c r="U58" s="32">
        <f t="shared" si="34"/>
        <v>0</v>
      </c>
      <c r="V58" s="32">
        <f t="shared" si="34"/>
        <v>50</v>
      </c>
      <c r="W58" s="32">
        <f t="shared" si="34"/>
        <v>0</v>
      </c>
      <c r="X58" s="97"/>
      <c r="Y58" s="97"/>
      <c r="Z58" s="6"/>
    </row>
    <row r="59" spans="1:26" ht="11.25" customHeight="1" x14ac:dyDescent="0.2">
      <c r="A59" s="25"/>
      <c r="B59" s="34"/>
      <c r="C59" s="34"/>
      <c r="D59" s="35"/>
      <c r="E59" s="35"/>
      <c r="F59" s="35"/>
      <c r="G59" s="36"/>
      <c r="H59" s="104" t="s">
        <v>7</v>
      </c>
      <c r="I59" s="105"/>
      <c r="J59" s="26">
        <v>4</v>
      </c>
      <c r="K59" s="26">
        <v>5</v>
      </c>
      <c r="L59" s="27" t="s">
        <v>6</v>
      </c>
      <c r="M59" s="28" t="s">
        <v>42</v>
      </c>
      <c r="N59" s="29" t="s">
        <v>4</v>
      </c>
      <c r="O59" s="30" t="s">
        <v>14</v>
      </c>
      <c r="P59" s="31" t="s">
        <v>2</v>
      </c>
      <c r="Q59" s="32">
        <v>50</v>
      </c>
      <c r="R59" s="37">
        <v>0</v>
      </c>
      <c r="S59" s="38"/>
      <c r="T59" s="39">
        <v>0</v>
      </c>
      <c r="U59" s="40"/>
      <c r="V59" s="40">
        <f>Q59</f>
        <v>50</v>
      </c>
      <c r="W59" s="40">
        <v>0</v>
      </c>
      <c r="X59" s="106"/>
      <c r="Y59" s="106"/>
      <c r="Z59" s="6"/>
    </row>
    <row r="60" spans="1:26" ht="11.25" customHeight="1" x14ac:dyDescent="0.2">
      <c r="A60" s="25"/>
      <c r="B60" s="33"/>
      <c r="C60" s="95" t="s">
        <v>41</v>
      </c>
      <c r="D60" s="95"/>
      <c r="E60" s="95"/>
      <c r="F60" s="95"/>
      <c r="G60" s="95"/>
      <c r="H60" s="95"/>
      <c r="I60" s="96"/>
      <c r="J60" s="26">
        <v>4</v>
      </c>
      <c r="K60" s="26">
        <v>9</v>
      </c>
      <c r="L60" s="27" t="s">
        <v>11</v>
      </c>
      <c r="M60" s="28" t="s">
        <v>11</v>
      </c>
      <c r="N60" s="29" t="s">
        <v>11</v>
      </c>
      <c r="O60" s="30" t="s">
        <v>11</v>
      </c>
      <c r="P60" s="31">
        <v>0</v>
      </c>
      <c r="Q60" s="32">
        <f>Q61</f>
        <v>17537</v>
      </c>
      <c r="R60" s="32">
        <f t="shared" ref="R60:W60" si="35">R61</f>
        <v>0</v>
      </c>
      <c r="S60" s="32">
        <f t="shared" si="35"/>
        <v>0</v>
      </c>
      <c r="T60" s="32">
        <f t="shared" si="35"/>
        <v>0</v>
      </c>
      <c r="U60" s="32">
        <f t="shared" si="35"/>
        <v>0</v>
      </c>
      <c r="V60" s="32">
        <f t="shared" si="35"/>
        <v>15980</v>
      </c>
      <c r="W60" s="32">
        <f t="shared" si="35"/>
        <v>0</v>
      </c>
      <c r="X60" s="97"/>
      <c r="Y60" s="97"/>
      <c r="Z60" s="6"/>
    </row>
    <row r="61" spans="1:26" ht="32.25" customHeight="1" x14ac:dyDescent="0.2">
      <c r="A61" s="25"/>
      <c r="B61" s="95" t="s">
        <v>87</v>
      </c>
      <c r="C61" s="95"/>
      <c r="D61" s="95"/>
      <c r="E61" s="95"/>
      <c r="F61" s="95"/>
      <c r="G61" s="95"/>
      <c r="H61" s="95"/>
      <c r="I61" s="96"/>
      <c r="J61" s="26">
        <v>4</v>
      </c>
      <c r="K61" s="26">
        <v>9</v>
      </c>
      <c r="L61" s="27" t="s">
        <v>6</v>
      </c>
      <c r="M61" s="28" t="s">
        <v>11</v>
      </c>
      <c r="N61" s="29" t="s">
        <v>11</v>
      </c>
      <c r="O61" s="30" t="s">
        <v>11</v>
      </c>
      <c r="P61" s="31">
        <v>0</v>
      </c>
      <c r="Q61" s="32">
        <f>Q62</f>
        <v>17537</v>
      </c>
      <c r="R61" s="32">
        <f t="shared" ref="R61:W61" si="36">R62</f>
        <v>0</v>
      </c>
      <c r="S61" s="32">
        <f t="shared" si="36"/>
        <v>0</v>
      </c>
      <c r="T61" s="32">
        <f t="shared" si="36"/>
        <v>0</v>
      </c>
      <c r="U61" s="32">
        <f t="shared" si="36"/>
        <v>0</v>
      </c>
      <c r="V61" s="32">
        <f t="shared" si="36"/>
        <v>15980</v>
      </c>
      <c r="W61" s="32">
        <f t="shared" si="36"/>
        <v>0</v>
      </c>
      <c r="X61" s="97"/>
      <c r="Y61" s="97"/>
      <c r="Z61" s="6"/>
    </row>
    <row r="62" spans="1:26" ht="42.75" customHeight="1" x14ac:dyDescent="0.2">
      <c r="A62" s="25"/>
      <c r="B62" s="95" t="s">
        <v>90</v>
      </c>
      <c r="C62" s="95"/>
      <c r="D62" s="95"/>
      <c r="E62" s="95"/>
      <c r="F62" s="95"/>
      <c r="G62" s="95"/>
      <c r="H62" s="95"/>
      <c r="I62" s="96"/>
      <c r="J62" s="26">
        <v>4</v>
      </c>
      <c r="K62" s="26">
        <v>9</v>
      </c>
      <c r="L62" s="27" t="s">
        <v>6</v>
      </c>
      <c r="M62" s="28" t="s">
        <v>40</v>
      </c>
      <c r="N62" s="29" t="s">
        <v>11</v>
      </c>
      <c r="O62" s="30" t="s">
        <v>11</v>
      </c>
      <c r="P62" s="31">
        <v>0</v>
      </c>
      <c r="Q62" s="32">
        <f>Q63</f>
        <v>17537</v>
      </c>
      <c r="R62" s="32">
        <f t="shared" ref="R62:W62" si="37">R63</f>
        <v>0</v>
      </c>
      <c r="S62" s="32">
        <f t="shared" si="37"/>
        <v>0</v>
      </c>
      <c r="T62" s="32">
        <f t="shared" si="37"/>
        <v>0</v>
      </c>
      <c r="U62" s="32">
        <f t="shared" si="37"/>
        <v>0</v>
      </c>
      <c r="V62" s="32">
        <f t="shared" si="37"/>
        <v>15980</v>
      </c>
      <c r="W62" s="32">
        <f t="shared" si="37"/>
        <v>0</v>
      </c>
      <c r="X62" s="97"/>
      <c r="Y62" s="97"/>
      <c r="Z62" s="6"/>
    </row>
    <row r="63" spans="1:26" ht="11.25" customHeight="1" x14ac:dyDescent="0.2">
      <c r="A63" s="25"/>
      <c r="B63" s="95" t="s">
        <v>16</v>
      </c>
      <c r="C63" s="95"/>
      <c r="D63" s="95"/>
      <c r="E63" s="95"/>
      <c r="F63" s="95"/>
      <c r="G63" s="95"/>
      <c r="H63" s="95"/>
      <c r="I63" s="96"/>
      <c r="J63" s="26">
        <v>4</v>
      </c>
      <c r="K63" s="26">
        <v>9</v>
      </c>
      <c r="L63" s="27" t="s">
        <v>6</v>
      </c>
      <c r="M63" s="28" t="s">
        <v>40</v>
      </c>
      <c r="N63" s="29" t="s">
        <v>4</v>
      </c>
      <c r="O63" s="30" t="s">
        <v>14</v>
      </c>
      <c r="P63" s="31">
        <v>0</v>
      </c>
      <c r="Q63" s="32">
        <f>Q64</f>
        <v>17537</v>
      </c>
      <c r="R63" s="32">
        <f t="shared" ref="R63:W63" si="38">R64</f>
        <v>0</v>
      </c>
      <c r="S63" s="32">
        <f t="shared" si="38"/>
        <v>0</v>
      </c>
      <c r="T63" s="32">
        <f t="shared" si="38"/>
        <v>0</v>
      </c>
      <c r="U63" s="32">
        <f t="shared" si="38"/>
        <v>0</v>
      </c>
      <c r="V63" s="32">
        <f t="shared" si="38"/>
        <v>15980</v>
      </c>
      <c r="W63" s="32">
        <f t="shared" si="38"/>
        <v>0</v>
      </c>
      <c r="X63" s="97"/>
      <c r="Y63" s="97"/>
      <c r="Z63" s="6"/>
    </row>
    <row r="64" spans="1:26" ht="11.25" customHeight="1" x14ac:dyDescent="0.2">
      <c r="A64" s="25"/>
      <c r="B64" s="34"/>
      <c r="C64" s="34"/>
      <c r="D64" s="35"/>
      <c r="E64" s="35"/>
      <c r="F64" s="35"/>
      <c r="G64" s="36"/>
      <c r="H64" s="104" t="s">
        <v>7</v>
      </c>
      <c r="I64" s="105"/>
      <c r="J64" s="26">
        <v>4</v>
      </c>
      <c r="K64" s="26">
        <v>9</v>
      </c>
      <c r="L64" s="27" t="s">
        <v>6</v>
      </c>
      <c r="M64" s="28" t="s">
        <v>40</v>
      </c>
      <c r="N64" s="29" t="s">
        <v>4</v>
      </c>
      <c r="O64" s="30" t="s">
        <v>14</v>
      </c>
      <c r="P64" s="31" t="s">
        <v>2</v>
      </c>
      <c r="Q64" s="32">
        <v>17537</v>
      </c>
      <c r="R64" s="37">
        <v>0</v>
      </c>
      <c r="S64" s="38"/>
      <c r="T64" s="39">
        <v>0</v>
      </c>
      <c r="U64" s="40"/>
      <c r="V64" s="40">
        <v>15980</v>
      </c>
      <c r="W64" s="40">
        <v>0</v>
      </c>
      <c r="X64" s="106"/>
      <c r="Y64" s="106"/>
      <c r="Z64" s="6"/>
    </row>
    <row r="65" spans="1:26" ht="11.25" customHeight="1" x14ac:dyDescent="0.2">
      <c r="A65" s="25"/>
      <c r="B65" s="95" t="s">
        <v>39</v>
      </c>
      <c r="C65" s="95"/>
      <c r="D65" s="95"/>
      <c r="E65" s="95"/>
      <c r="F65" s="95"/>
      <c r="G65" s="95"/>
      <c r="H65" s="95"/>
      <c r="I65" s="96"/>
      <c r="J65" s="26">
        <v>5</v>
      </c>
      <c r="K65" s="26">
        <v>0</v>
      </c>
      <c r="L65" s="27" t="s">
        <v>11</v>
      </c>
      <c r="M65" s="28" t="s">
        <v>11</v>
      </c>
      <c r="N65" s="29" t="s">
        <v>11</v>
      </c>
      <c r="O65" s="30" t="s">
        <v>11</v>
      </c>
      <c r="P65" s="31">
        <v>0</v>
      </c>
      <c r="Q65" s="32">
        <f>Q66+Q71+Q76</f>
        <v>14190</v>
      </c>
      <c r="R65" s="32">
        <f t="shared" ref="R65:W65" si="39">R66+R71+R76</f>
        <v>0</v>
      </c>
      <c r="S65" s="32">
        <f t="shared" si="39"/>
        <v>0</v>
      </c>
      <c r="T65" s="32">
        <f t="shared" si="39"/>
        <v>0</v>
      </c>
      <c r="U65" s="32">
        <f t="shared" si="39"/>
        <v>0</v>
      </c>
      <c r="V65" s="32">
        <f t="shared" si="39"/>
        <v>14190</v>
      </c>
      <c r="W65" s="32">
        <f t="shared" si="39"/>
        <v>0</v>
      </c>
      <c r="X65" s="97"/>
      <c r="Y65" s="97"/>
      <c r="Z65" s="6"/>
    </row>
    <row r="66" spans="1:26" ht="11.25" customHeight="1" x14ac:dyDescent="0.2">
      <c r="A66" s="25"/>
      <c r="B66" s="33"/>
      <c r="C66" s="95" t="s">
        <v>38</v>
      </c>
      <c r="D66" s="95"/>
      <c r="E66" s="95"/>
      <c r="F66" s="95"/>
      <c r="G66" s="95"/>
      <c r="H66" s="95"/>
      <c r="I66" s="96"/>
      <c r="J66" s="26">
        <v>5</v>
      </c>
      <c r="K66" s="26">
        <v>1</v>
      </c>
      <c r="L66" s="27" t="s">
        <v>11</v>
      </c>
      <c r="M66" s="28" t="s">
        <v>11</v>
      </c>
      <c r="N66" s="29" t="s">
        <v>11</v>
      </c>
      <c r="O66" s="30" t="s">
        <v>11</v>
      </c>
      <c r="P66" s="31">
        <v>0</v>
      </c>
      <c r="Q66" s="32">
        <f>Q67</f>
        <v>20</v>
      </c>
      <c r="R66" s="32">
        <f t="shared" ref="R66:W66" si="40">R67</f>
        <v>0</v>
      </c>
      <c r="S66" s="32">
        <f t="shared" si="40"/>
        <v>0</v>
      </c>
      <c r="T66" s="32">
        <f t="shared" si="40"/>
        <v>0</v>
      </c>
      <c r="U66" s="32">
        <f t="shared" si="40"/>
        <v>0</v>
      </c>
      <c r="V66" s="32">
        <f t="shared" si="40"/>
        <v>20</v>
      </c>
      <c r="W66" s="32">
        <f t="shared" si="40"/>
        <v>0</v>
      </c>
      <c r="X66" s="97"/>
      <c r="Y66" s="97"/>
      <c r="Z66" s="6"/>
    </row>
    <row r="67" spans="1:26" ht="32.25" customHeight="1" x14ac:dyDescent="0.2">
      <c r="A67" s="25"/>
      <c r="B67" s="95" t="s">
        <v>87</v>
      </c>
      <c r="C67" s="95"/>
      <c r="D67" s="95"/>
      <c r="E67" s="95"/>
      <c r="F67" s="95"/>
      <c r="G67" s="95"/>
      <c r="H67" s="95"/>
      <c r="I67" s="96"/>
      <c r="J67" s="26">
        <v>5</v>
      </c>
      <c r="K67" s="26">
        <v>1</v>
      </c>
      <c r="L67" s="27" t="s">
        <v>6</v>
      </c>
      <c r="M67" s="28" t="s">
        <v>11</v>
      </c>
      <c r="N67" s="29" t="s">
        <v>11</v>
      </c>
      <c r="O67" s="30" t="s">
        <v>11</v>
      </c>
      <c r="P67" s="31">
        <v>0</v>
      </c>
      <c r="Q67" s="32">
        <f>Q68</f>
        <v>20</v>
      </c>
      <c r="R67" s="32">
        <f t="shared" ref="R67:W67" si="41">R68</f>
        <v>0</v>
      </c>
      <c r="S67" s="32">
        <f t="shared" si="41"/>
        <v>0</v>
      </c>
      <c r="T67" s="32">
        <f t="shared" si="41"/>
        <v>0</v>
      </c>
      <c r="U67" s="32">
        <f t="shared" si="41"/>
        <v>0</v>
      </c>
      <c r="V67" s="32">
        <f t="shared" si="41"/>
        <v>20</v>
      </c>
      <c r="W67" s="32">
        <f t="shared" si="41"/>
        <v>0</v>
      </c>
      <c r="X67" s="97"/>
      <c r="Y67" s="97"/>
      <c r="Z67" s="6"/>
    </row>
    <row r="68" spans="1:26" ht="32.25" customHeight="1" x14ac:dyDescent="0.2">
      <c r="A68" s="25"/>
      <c r="B68" s="95" t="s">
        <v>91</v>
      </c>
      <c r="C68" s="95"/>
      <c r="D68" s="95"/>
      <c r="E68" s="95"/>
      <c r="F68" s="95"/>
      <c r="G68" s="95"/>
      <c r="H68" s="95"/>
      <c r="I68" s="96"/>
      <c r="J68" s="26">
        <v>5</v>
      </c>
      <c r="K68" s="26">
        <v>1</v>
      </c>
      <c r="L68" s="27" t="s">
        <v>6</v>
      </c>
      <c r="M68" s="28" t="s">
        <v>37</v>
      </c>
      <c r="N68" s="29" t="s">
        <v>11</v>
      </c>
      <c r="O68" s="30" t="s">
        <v>11</v>
      </c>
      <c r="P68" s="31">
        <v>0</v>
      </c>
      <c r="Q68" s="32">
        <f>Q69</f>
        <v>20</v>
      </c>
      <c r="R68" s="32">
        <f t="shared" ref="R68:W68" si="42">R69</f>
        <v>0</v>
      </c>
      <c r="S68" s="32">
        <f t="shared" si="42"/>
        <v>0</v>
      </c>
      <c r="T68" s="32">
        <f t="shared" si="42"/>
        <v>0</v>
      </c>
      <c r="U68" s="32">
        <f t="shared" si="42"/>
        <v>0</v>
      </c>
      <c r="V68" s="32">
        <f t="shared" si="42"/>
        <v>20</v>
      </c>
      <c r="W68" s="32">
        <f t="shared" si="42"/>
        <v>0</v>
      </c>
      <c r="X68" s="97"/>
      <c r="Y68" s="97"/>
      <c r="Z68" s="6"/>
    </row>
    <row r="69" spans="1:26" ht="11.25" customHeight="1" x14ac:dyDescent="0.2">
      <c r="A69" s="25"/>
      <c r="B69" s="95" t="s">
        <v>16</v>
      </c>
      <c r="C69" s="95"/>
      <c r="D69" s="95"/>
      <c r="E69" s="95"/>
      <c r="F69" s="95"/>
      <c r="G69" s="95"/>
      <c r="H69" s="95"/>
      <c r="I69" s="96"/>
      <c r="J69" s="26">
        <v>5</v>
      </c>
      <c r="K69" s="26">
        <v>1</v>
      </c>
      <c r="L69" s="27" t="s">
        <v>6</v>
      </c>
      <c r="M69" s="28" t="s">
        <v>37</v>
      </c>
      <c r="N69" s="29" t="s">
        <v>4</v>
      </c>
      <c r="O69" s="30" t="s">
        <v>14</v>
      </c>
      <c r="P69" s="31">
        <v>0</v>
      </c>
      <c r="Q69" s="32">
        <f>Q70</f>
        <v>20</v>
      </c>
      <c r="R69" s="32">
        <f t="shared" ref="R69:W69" si="43">R70</f>
        <v>0</v>
      </c>
      <c r="S69" s="32">
        <f t="shared" si="43"/>
        <v>0</v>
      </c>
      <c r="T69" s="32">
        <f t="shared" si="43"/>
        <v>0</v>
      </c>
      <c r="U69" s="32">
        <f t="shared" si="43"/>
        <v>0</v>
      </c>
      <c r="V69" s="32">
        <f t="shared" si="43"/>
        <v>20</v>
      </c>
      <c r="W69" s="32">
        <f t="shared" si="43"/>
        <v>0</v>
      </c>
      <c r="X69" s="97"/>
      <c r="Y69" s="97"/>
      <c r="Z69" s="6"/>
    </row>
    <row r="70" spans="1:26" ht="11.25" customHeight="1" x14ac:dyDescent="0.2">
      <c r="A70" s="25"/>
      <c r="B70" s="34"/>
      <c r="C70" s="34"/>
      <c r="D70" s="35"/>
      <c r="E70" s="35"/>
      <c r="F70" s="35"/>
      <c r="G70" s="36"/>
      <c r="H70" s="104" t="s">
        <v>7</v>
      </c>
      <c r="I70" s="105"/>
      <c r="J70" s="26">
        <v>5</v>
      </c>
      <c r="K70" s="26">
        <v>1</v>
      </c>
      <c r="L70" s="27" t="s">
        <v>6</v>
      </c>
      <c r="M70" s="28" t="s">
        <v>37</v>
      </c>
      <c r="N70" s="29" t="s">
        <v>4</v>
      </c>
      <c r="O70" s="30" t="s">
        <v>14</v>
      </c>
      <c r="P70" s="31" t="s">
        <v>2</v>
      </c>
      <c r="Q70" s="32">
        <v>20</v>
      </c>
      <c r="R70" s="37">
        <v>0</v>
      </c>
      <c r="S70" s="38"/>
      <c r="T70" s="39">
        <v>0</v>
      </c>
      <c r="U70" s="40"/>
      <c r="V70" s="40">
        <f>Q70</f>
        <v>20</v>
      </c>
      <c r="W70" s="40">
        <v>0</v>
      </c>
      <c r="X70" s="106"/>
      <c r="Y70" s="106"/>
      <c r="Z70" s="6"/>
    </row>
    <row r="71" spans="1:26" ht="11.25" customHeight="1" x14ac:dyDescent="0.2">
      <c r="A71" s="25"/>
      <c r="B71" s="33"/>
      <c r="C71" s="95" t="s">
        <v>36</v>
      </c>
      <c r="D71" s="95"/>
      <c r="E71" s="95"/>
      <c r="F71" s="95"/>
      <c r="G71" s="95"/>
      <c r="H71" s="95"/>
      <c r="I71" s="96"/>
      <c r="J71" s="26">
        <v>5</v>
      </c>
      <c r="K71" s="26">
        <v>2</v>
      </c>
      <c r="L71" s="27" t="s">
        <v>11</v>
      </c>
      <c r="M71" s="28" t="s">
        <v>11</v>
      </c>
      <c r="N71" s="29" t="s">
        <v>11</v>
      </c>
      <c r="O71" s="30" t="s">
        <v>11</v>
      </c>
      <c r="P71" s="31">
        <v>0</v>
      </c>
      <c r="Q71" s="32">
        <f>Q72</f>
        <v>4000</v>
      </c>
      <c r="R71" s="32">
        <f t="shared" ref="R71:W71" si="44">R72</f>
        <v>0</v>
      </c>
      <c r="S71" s="32">
        <f t="shared" si="44"/>
        <v>0</v>
      </c>
      <c r="T71" s="32">
        <f t="shared" si="44"/>
        <v>0</v>
      </c>
      <c r="U71" s="32">
        <f t="shared" si="44"/>
        <v>0</v>
      </c>
      <c r="V71" s="32">
        <f t="shared" si="44"/>
        <v>4000</v>
      </c>
      <c r="W71" s="32">
        <f t="shared" si="44"/>
        <v>0</v>
      </c>
      <c r="X71" s="97"/>
      <c r="Y71" s="97"/>
      <c r="Z71" s="6"/>
    </row>
    <row r="72" spans="1:26" ht="32.25" customHeight="1" x14ac:dyDescent="0.2">
      <c r="A72" s="25"/>
      <c r="B72" s="95" t="s">
        <v>87</v>
      </c>
      <c r="C72" s="95"/>
      <c r="D72" s="95"/>
      <c r="E72" s="95"/>
      <c r="F72" s="95"/>
      <c r="G72" s="95"/>
      <c r="H72" s="95"/>
      <c r="I72" s="96"/>
      <c r="J72" s="26">
        <v>5</v>
      </c>
      <c r="K72" s="26">
        <v>2</v>
      </c>
      <c r="L72" s="27" t="s">
        <v>6</v>
      </c>
      <c r="M72" s="28" t="s">
        <v>11</v>
      </c>
      <c r="N72" s="29" t="s">
        <v>11</v>
      </c>
      <c r="O72" s="30" t="s">
        <v>11</v>
      </c>
      <c r="P72" s="31">
        <v>0</v>
      </c>
      <c r="Q72" s="32">
        <f>Q73</f>
        <v>4000</v>
      </c>
      <c r="R72" s="32">
        <f t="shared" ref="R72:W72" si="45">R73</f>
        <v>0</v>
      </c>
      <c r="S72" s="32">
        <f t="shared" si="45"/>
        <v>0</v>
      </c>
      <c r="T72" s="32">
        <f t="shared" si="45"/>
        <v>0</v>
      </c>
      <c r="U72" s="32">
        <f t="shared" si="45"/>
        <v>0</v>
      </c>
      <c r="V72" s="32">
        <f t="shared" si="45"/>
        <v>4000</v>
      </c>
      <c r="W72" s="32">
        <f t="shared" si="45"/>
        <v>0</v>
      </c>
      <c r="X72" s="97"/>
      <c r="Y72" s="97"/>
      <c r="Z72" s="6"/>
    </row>
    <row r="73" spans="1:26" ht="42.75" customHeight="1" x14ac:dyDescent="0.2">
      <c r="A73" s="25"/>
      <c r="B73" s="95" t="s">
        <v>96</v>
      </c>
      <c r="C73" s="95"/>
      <c r="D73" s="95"/>
      <c r="E73" s="95"/>
      <c r="F73" s="95"/>
      <c r="G73" s="95"/>
      <c r="H73" s="95"/>
      <c r="I73" s="96"/>
      <c r="J73" s="26">
        <v>5</v>
      </c>
      <c r="K73" s="26">
        <v>2</v>
      </c>
      <c r="L73" s="27" t="s">
        <v>6</v>
      </c>
      <c r="M73" s="28" t="s">
        <v>35</v>
      </c>
      <c r="N73" s="29" t="s">
        <v>11</v>
      </c>
      <c r="O73" s="30" t="s">
        <v>11</v>
      </c>
      <c r="P73" s="31">
        <v>0</v>
      </c>
      <c r="Q73" s="32">
        <f>Q74</f>
        <v>4000</v>
      </c>
      <c r="R73" s="32">
        <f t="shared" ref="R73:W73" si="46">R74</f>
        <v>0</v>
      </c>
      <c r="S73" s="32">
        <f t="shared" si="46"/>
        <v>0</v>
      </c>
      <c r="T73" s="32">
        <f t="shared" si="46"/>
        <v>0</v>
      </c>
      <c r="U73" s="32">
        <f t="shared" si="46"/>
        <v>0</v>
      </c>
      <c r="V73" s="32">
        <f t="shared" si="46"/>
        <v>4000</v>
      </c>
      <c r="W73" s="32">
        <f t="shared" si="46"/>
        <v>0</v>
      </c>
      <c r="X73" s="97"/>
      <c r="Y73" s="97"/>
      <c r="Z73" s="6"/>
    </row>
    <row r="74" spans="1:26" ht="11.25" customHeight="1" x14ac:dyDescent="0.2">
      <c r="A74" s="25"/>
      <c r="B74" s="95" t="s">
        <v>16</v>
      </c>
      <c r="C74" s="95"/>
      <c r="D74" s="95"/>
      <c r="E74" s="95"/>
      <c r="F74" s="95"/>
      <c r="G74" s="95"/>
      <c r="H74" s="95"/>
      <c r="I74" s="96"/>
      <c r="J74" s="26">
        <v>5</v>
      </c>
      <c r="K74" s="26">
        <v>2</v>
      </c>
      <c r="L74" s="27" t="s">
        <v>6</v>
      </c>
      <c r="M74" s="28" t="s">
        <v>35</v>
      </c>
      <c r="N74" s="29" t="s">
        <v>4</v>
      </c>
      <c r="O74" s="30" t="s">
        <v>14</v>
      </c>
      <c r="P74" s="31">
        <v>0</v>
      </c>
      <c r="Q74" s="32">
        <f>Q75</f>
        <v>4000</v>
      </c>
      <c r="R74" s="32">
        <f t="shared" ref="R74:W74" si="47">R75</f>
        <v>0</v>
      </c>
      <c r="S74" s="32">
        <f t="shared" si="47"/>
        <v>0</v>
      </c>
      <c r="T74" s="32">
        <f t="shared" si="47"/>
        <v>0</v>
      </c>
      <c r="U74" s="32">
        <f t="shared" si="47"/>
        <v>0</v>
      </c>
      <c r="V74" s="32">
        <f t="shared" si="47"/>
        <v>4000</v>
      </c>
      <c r="W74" s="32">
        <f t="shared" si="47"/>
        <v>0</v>
      </c>
      <c r="X74" s="97"/>
      <c r="Y74" s="97"/>
      <c r="Z74" s="6"/>
    </row>
    <row r="75" spans="1:26" ht="11.25" customHeight="1" x14ac:dyDescent="0.2">
      <c r="A75" s="25"/>
      <c r="B75" s="34"/>
      <c r="C75" s="34"/>
      <c r="D75" s="35"/>
      <c r="E75" s="35"/>
      <c r="F75" s="35"/>
      <c r="G75" s="36"/>
      <c r="H75" s="104" t="s">
        <v>7</v>
      </c>
      <c r="I75" s="105"/>
      <c r="J75" s="26">
        <v>5</v>
      </c>
      <c r="K75" s="26">
        <v>2</v>
      </c>
      <c r="L75" s="27" t="s">
        <v>6</v>
      </c>
      <c r="M75" s="28" t="s">
        <v>35</v>
      </c>
      <c r="N75" s="29" t="s">
        <v>4</v>
      </c>
      <c r="O75" s="30" t="s">
        <v>14</v>
      </c>
      <c r="P75" s="31" t="s">
        <v>2</v>
      </c>
      <c r="Q75" s="32">
        <v>4000</v>
      </c>
      <c r="R75" s="37">
        <v>0</v>
      </c>
      <c r="S75" s="38"/>
      <c r="T75" s="39">
        <v>0</v>
      </c>
      <c r="U75" s="40"/>
      <c r="V75" s="40">
        <f>Q75</f>
        <v>4000</v>
      </c>
      <c r="W75" s="40">
        <v>0</v>
      </c>
      <c r="X75" s="106"/>
      <c r="Y75" s="106"/>
      <c r="Z75" s="6"/>
    </row>
    <row r="76" spans="1:26" ht="11.25" customHeight="1" x14ac:dyDescent="0.2">
      <c r="A76" s="25"/>
      <c r="B76" s="33"/>
      <c r="C76" s="95" t="s">
        <v>34</v>
      </c>
      <c r="D76" s="95"/>
      <c r="E76" s="95"/>
      <c r="F76" s="95"/>
      <c r="G76" s="95"/>
      <c r="H76" s="95"/>
      <c r="I76" s="96"/>
      <c r="J76" s="26">
        <v>5</v>
      </c>
      <c r="K76" s="26">
        <v>3</v>
      </c>
      <c r="L76" s="27" t="s">
        <v>11</v>
      </c>
      <c r="M76" s="28" t="s">
        <v>11</v>
      </c>
      <c r="N76" s="29" t="s">
        <v>11</v>
      </c>
      <c r="O76" s="30" t="s">
        <v>11</v>
      </c>
      <c r="P76" s="31">
        <v>0</v>
      </c>
      <c r="Q76" s="32">
        <f>Q77</f>
        <v>10170</v>
      </c>
      <c r="R76" s="32">
        <f t="shared" ref="R76:W76" si="48">R77</f>
        <v>0</v>
      </c>
      <c r="S76" s="32">
        <f t="shared" si="48"/>
        <v>0</v>
      </c>
      <c r="T76" s="32">
        <f t="shared" si="48"/>
        <v>0</v>
      </c>
      <c r="U76" s="32">
        <f t="shared" si="48"/>
        <v>0</v>
      </c>
      <c r="V76" s="32">
        <f t="shared" si="48"/>
        <v>10170</v>
      </c>
      <c r="W76" s="32">
        <f t="shared" si="48"/>
        <v>0</v>
      </c>
      <c r="X76" s="97"/>
      <c r="Y76" s="97"/>
      <c r="Z76" s="6"/>
    </row>
    <row r="77" spans="1:26" ht="32.25" customHeight="1" x14ac:dyDescent="0.2">
      <c r="A77" s="25"/>
      <c r="B77" s="95" t="s">
        <v>87</v>
      </c>
      <c r="C77" s="95"/>
      <c r="D77" s="95"/>
      <c r="E77" s="95"/>
      <c r="F77" s="95"/>
      <c r="G77" s="95"/>
      <c r="H77" s="95"/>
      <c r="I77" s="96"/>
      <c r="J77" s="26">
        <v>5</v>
      </c>
      <c r="K77" s="26">
        <v>3</v>
      </c>
      <c r="L77" s="27" t="s">
        <v>6</v>
      </c>
      <c r="M77" s="28" t="s">
        <v>11</v>
      </c>
      <c r="N77" s="29" t="s">
        <v>11</v>
      </c>
      <c r="O77" s="30" t="s">
        <v>11</v>
      </c>
      <c r="P77" s="31">
        <v>0</v>
      </c>
      <c r="Q77" s="32">
        <f>Q78</f>
        <v>10170</v>
      </c>
      <c r="R77" s="32">
        <f t="shared" ref="R77:W77" si="49">R78</f>
        <v>0</v>
      </c>
      <c r="S77" s="32">
        <f t="shared" si="49"/>
        <v>0</v>
      </c>
      <c r="T77" s="32">
        <f t="shared" si="49"/>
        <v>0</v>
      </c>
      <c r="U77" s="32">
        <f t="shared" si="49"/>
        <v>0</v>
      </c>
      <c r="V77" s="32">
        <f t="shared" si="49"/>
        <v>10170</v>
      </c>
      <c r="W77" s="32">
        <f t="shared" si="49"/>
        <v>0</v>
      </c>
      <c r="X77" s="97"/>
      <c r="Y77" s="97"/>
      <c r="Z77" s="6"/>
    </row>
    <row r="78" spans="1:26" ht="32.25" customHeight="1" x14ac:dyDescent="0.2">
      <c r="A78" s="25"/>
      <c r="B78" s="95" t="s">
        <v>92</v>
      </c>
      <c r="C78" s="95"/>
      <c r="D78" s="95"/>
      <c r="E78" s="95"/>
      <c r="F78" s="95"/>
      <c r="G78" s="95"/>
      <c r="H78" s="95"/>
      <c r="I78" s="96"/>
      <c r="J78" s="26">
        <v>5</v>
      </c>
      <c r="K78" s="26">
        <v>3</v>
      </c>
      <c r="L78" s="27" t="s">
        <v>6</v>
      </c>
      <c r="M78" s="28" t="s">
        <v>32</v>
      </c>
      <c r="N78" s="29" t="s">
        <v>11</v>
      </c>
      <c r="O78" s="30" t="s">
        <v>11</v>
      </c>
      <c r="P78" s="31">
        <v>0</v>
      </c>
      <c r="Q78" s="32">
        <f>Q80+Q81</f>
        <v>10170</v>
      </c>
      <c r="R78" s="32">
        <f t="shared" ref="R78:W78" si="50">R80+R81</f>
        <v>0</v>
      </c>
      <c r="S78" s="32">
        <f t="shared" si="50"/>
        <v>0</v>
      </c>
      <c r="T78" s="32">
        <f t="shared" si="50"/>
        <v>0</v>
      </c>
      <c r="U78" s="32">
        <f t="shared" si="50"/>
        <v>0</v>
      </c>
      <c r="V78" s="32">
        <f t="shared" si="50"/>
        <v>10170</v>
      </c>
      <c r="W78" s="32">
        <f t="shared" si="50"/>
        <v>0</v>
      </c>
      <c r="X78" s="97"/>
      <c r="Y78" s="97"/>
      <c r="Z78" s="6"/>
    </row>
    <row r="79" spans="1:26" ht="21.75" customHeight="1" x14ac:dyDescent="0.2">
      <c r="A79" s="25"/>
      <c r="B79" s="95" t="s">
        <v>33</v>
      </c>
      <c r="C79" s="95"/>
      <c r="D79" s="95"/>
      <c r="E79" s="95"/>
      <c r="F79" s="95"/>
      <c r="G79" s="95"/>
      <c r="H79" s="95"/>
      <c r="I79" s="96"/>
      <c r="J79" s="26">
        <v>5</v>
      </c>
      <c r="K79" s="26">
        <v>3</v>
      </c>
      <c r="L79" s="27" t="s">
        <v>6</v>
      </c>
      <c r="M79" s="28" t="s">
        <v>32</v>
      </c>
      <c r="N79" s="29" t="s">
        <v>4</v>
      </c>
      <c r="O79" s="30" t="s">
        <v>3</v>
      </c>
      <c r="P79" s="31">
        <v>0</v>
      </c>
      <c r="Q79" s="32">
        <f>Q80</f>
        <v>1145</v>
      </c>
      <c r="R79" s="32">
        <f t="shared" ref="R79:W79" si="51">R80</f>
        <v>0</v>
      </c>
      <c r="S79" s="32">
        <f t="shared" si="51"/>
        <v>0</v>
      </c>
      <c r="T79" s="32">
        <f t="shared" si="51"/>
        <v>0</v>
      </c>
      <c r="U79" s="32">
        <f t="shared" si="51"/>
        <v>0</v>
      </c>
      <c r="V79" s="32">
        <f t="shared" si="51"/>
        <v>1145</v>
      </c>
      <c r="W79" s="32">
        <f t="shared" si="51"/>
        <v>0</v>
      </c>
      <c r="X79" s="97"/>
      <c r="Y79" s="97"/>
      <c r="Z79" s="6"/>
    </row>
    <row r="80" spans="1:26" ht="11.25" customHeight="1" x14ac:dyDescent="0.2">
      <c r="A80" s="25"/>
      <c r="B80" s="34"/>
      <c r="C80" s="34"/>
      <c r="D80" s="35"/>
      <c r="E80" s="35"/>
      <c r="F80" s="35"/>
      <c r="G80" s="36"/>
      <c r="H80" s="104" t="s">
        <v>9</v>
      </c>
      <c r="I80" s="105"/>
      <c r="J80" s="26">
        <v>5</v>
      </c>
      <c r="K80" s="26">
        <v>3</v>
      </c>
      <c r="L80" s="27" t="s">
        <v>6</v>
      </c>
      <c r="M80" s="28" t="s">
        <v>32</v>
      </c>
      <c r="N80" s="29" t="s">
        <v>4</v>
      </c>
      <c r="O80" s="30" t="s">
        <v>3</v>
      </c>
      <c r="P80" s="31" t="s">
        <v>8</v>
      </c>
      <c r="Q80" s="32">
        <v>1145</v>
      </c>
      <c r="R80" s="37">
        <v>0</v>
      </c>
      <c r="S80" s="38"/>
      <c r="T80" s="39">
        <v>0</v>
      </c>
      <c r="U80" s="40"/>
      <c r="V80" s="40">
        <f>Q80</f>
        <v>1145</v>
      </c>
      <c r="W80" s="40">
        <v>0</v>
      </c>
      <c r="X80" s="106"/>
      <c r="Y80" s="106"/>
      <c r="Z80" s="6"/>
    </row>
    <row r="81" spans="1:26" ht="11.25" customHeight="1" x14ac:dyDescent="0.2">
      <c r="A81" s="25"/>
      <c r="B81" s="95" t="s">
        <v>16</v>
      </c>
      <c r="C81" s="95"/>
      <c r="D81" s="95"/>
      <c r="E81" s="95"/>
      <c r="F81" s="95"/>
      <c r="G81" s="95"/>
      <c r="H81" s="95"/>
      <c r="I81" s="96"/>
      <c r="J81" s="26">
        <v>5</v>
      </c>
      <c r="K81" s="26">
        <v>3</v>
      </c>
      <c r="L81" s="27" t="s">
        <v>6</v>
      </c>
      <c r="M81" s="28" t="s">
        <v>32</v>
      </c>
      <c r="N81" s="29" t="s">
        <v>4</v>
      </c>
      <c r="O81" s="30" t="s">
        <v>14</v>
      </c>
      <c r="P81" s="31">
        <v>0</v>
      </c>
      <c r="Q81" s="32">
        <f>Q82</f>
        <v>9025</v>
      </c>
      <c r="R81" s="32">
        <f t="shared" ref="R81:W81" si="52">R82</f>
        <v>0</v>
      </c>
      <c r="S81" s="32">
        <f t="shared" si="52"/>
        <v>0</v>
      </c>
      <c r="T81" s="32">
        <f t="shared" si="52"/>
        <v>0</v>
      </c>
      <c r="U81" s="32">
        <f t="shared" si="52"/>
        <v>0</v>
      </c>
      <c r="V81" s="32">
        <f t="shared" si="52"/>
        <v>9025</v>
      </c>
      <c r="W81" s="32">
        <f t="shared" si="52"/>
        <v>0</v>
      </c>
      <c r="X81" s="97"/>
      <c r="Y81" s="97"/>
      <c r="Z81" s="6"/>
    </row>
    <row r="82" spans="1:26" ht="11.25" customHeight="1" x14ac:dyDescent="0.2">
      <c r="A82" s="25"/>
      <c r="B82" s="34"/>
      <c r="C82" s="34"/>
      <c r="D82" s="35"/>
      <c r="E82" s="35"/>
      <c r="F82" s="35"/>
      <c r="G82" s="36"/>
      <c r="H82" s="104" t="s">
        <v>7</v>
      </c>
      <c r="I82" s="105"/>
      <c r="J82" s="26">
        <v>5</v>
      </c>
      <c r="K82" s="26">
        <v>3</v>
      </c>
      <c r="L82" s="27" t="s">
        <v>6</v>
      </c>
      <c r="M82" s="28" t="s">
        <v>32</v>
      </c>
      <c r="N82" s="29" t="s">
        <v>4</v>
      </c>
      <c r="O82" s="30" t="s">
        <v>14</v>
      </c>
      <c r="P82" s="31" t="s">
        <v>2</v>
      </c>
      <c r="Q82" s="32">
        <v>9025</v>
      </c>
      <c r="R82" s="37">
        <v>0</v>
      </c>
      <c r="S82" s="38"/>
      <c r="T82" s="39">
        <v>0</v>
      </c>
      <c r="U82" s="40"/>
      <c r="V82" s="40">
        <f>Q82</f>
        <v>9025</v>
      </c>
      <c r="W82" s="40">
        <v>0</v>
      </c>
      <c r="X82" s="106"/>
      <c r="Y82" s="106"/>
      <c r="Z82" s="6"/>
    </row>
    <row r="83" spans="1:26" ht="11.25" customHeight="1" x14ac:dyDescent="0.2">
      <c r="A83" s="25"/>
      <c r="B83" s="95" t="s">
        <v>31</v>
      </c>
      <c r="C83" s="95"/>
      <c r="D83" s="95"/>
      <c r="E83" s="95"/>
      <c r="F83" s="95"/>
      <c r="G83" s="95"/>
      <c r="H83" s="95"/>
      <c r="I83" s="96"/>
      <c r="J83" s="26">
        <v>7</v>
      </c>
      <c r="K83" s="26">
        <v>0</v>
      </c>
      <c r="L83" s="27" t="s">
        <v>11</v>
      </c>
      <c r="M83" s="28" t="s">
        <v>11</v>
      </c>
      <c r="N83" s="29" t="s">
        <v>11</v>
      </c>
      <c r="O83" s="30" t="s">
        <v>11</v>
      </c>
      <c r="P83" s="31">
        <v>0</v>
      </c>
      <c r="Q83" s="32">
        <f>Q84</f>
        <v>474</v>
      </c>
      <c r="R83" s="32">
        <f t="shared" ref="R83:W83" si="53">R84</f>
        <v>0</v>
      </c>
      <c r="S83" s="32">
        <f t="shared" si="53"/>
        <v>0</v>
      </c>
      <c r="T83" s="32">
        <f t="shared" si="53"/>
        <v>0</v>
      </c>
      <c r="U83" s="32">
        <f t="shared" si="53"/>
        <v>0</v>
      </c>
      <c r="V83" s="32">
        <f t="shared" si="53"/>
        <v>474</v>
      </c>
      <c r="W83" s="32">
        <f t="shared" si="53"/>
        <v>0</v>
      </c>
      <c r="X83" s="97"/>
      <c r="Y83" s="97"/>
      <c r="Z83" s="6"/>
    </row>
    <row r="84" spans="1:26" ht="11.25" customHeight="1" x14ac:dyDescent="0.2">
      <c r="A84" s="25"/>
      <c r="B84" s="33"/>
      <c r="C84" s="95" t="s">
        <v>30</v>
      </c>
      <c r="D84" s="95"/>
      <c r="E84" s="95"/>
      <c r="F84" s="95"/>
      <c r="G84" s="95"/>
      <c r="H84" s="95"/>
      <c r="I84" s="96"/>
      <c r="J84" s="26">
        <v>7</v>
      </c>
      <c r="K84" s="26">
        <v>7</v>
      </c>
      <c r="L84" s="27" t="s">
        <v>11</v>
      </c>
      <c r="M84" s="28" t="s">
        <v>11</v>
      </c>
      <c r="N84" s="29" t="s">
        <v>11</v>
      </c>
      <c r="O84" s="30" t="s">
        <v>11</v>
      </c>
      <c r="P84" s="31">
        <v>0</v>
      </c>
      <c r="Q84" s="32">
        <f>Q85</f>
        <v>474</v>
      </c>
      <c r="R84" s="32">
        <f t="shared" ref="R84:W84" si="54">R85</f>
        <v>0</v>
      </c>
      <c r="S84" s="32">
        <f t="shared" si="54"/>
        <v>0</v>
      </c>
      <c r="T84" s="32">
        <f t="shared" si="54"/>
        <v>0</v>
      </c>
      <c r="U84" s="32">
        <f t="shared" si="54"/>
        <v>0</v>
      </c>
      <c r="V84" s="32">
        <f t="shared" si="54"/>
        <v>474</v>
      </c>
      <c r="W84" s="32">
        <f t="shared" si="54"/>
        <v>0</v>
      </c>
      <c r="X84" s="97"/>
      <c r="Y84" s="97"/>
      <c r="Z84" s="6"/>
    </row>
    <row r="85" spans="1:26" ht="32.25" customHeight="1" x14ac:dyDescent="0.2">
      <c r="A85" s="25"/>
      <c r="B85" s="95" t="s">
        <v>87</v>
      </c>
      <c r="C85" s="95"/>
      <c r="D85" s="95"/>
      <c r="E85" s="95"/>
      <c r="F85" s="95"/>
      <c r="G85" s="95"/>
      <c r="H85" s="95"/>
      <c r="I85" s="96"/>
      <c r="J85" s="26">
        <v>7</v>
      </c>
      <c r="K85" s="26">
        <v>7</v>
      </c>
      <c r="L85" s="27" t="s">
        <v>6</v>
      </c>
      <c r="M85" s="28" t="s">
        <v>11</v>
      </c>
      <c r="N85" s="29" t="s">
        <v>11</v>
      </c>
      <c r="O85" s="30" t="s">
        <v>11</v>
      </c>
      <c r="P85" s="31">
        <v>0</v>
      </c>
      <c r="Q85" s="32">
        <f>Q86</f>
        <v>474</v>
      </c>
      <c r="R85" s="32">
        <f t="shared" ref="R85:W85" si="55">R86</f>
        <v>0</v>
      </c>
      <c r="S85" s="32">
        <f t="shared" si="55"/>
        <v>0</v>
      </c>
      <c r="T85" s="32">
        <f t="shared" si="55"/>
        <v>0</v>
      </c>
      <c r="U85" s="32">
        <f t="shared" si="55"/>
        <v>0</v>
      </c>
      <c r="V85" s="32">
        <f t="shared" si="55"/>
        <v>474</v>
      </c>
      <c r="W85" s="32">
        <f t="shared" si="55"/>
        <v>0</v>
      </c>
      <c r="X85" s="97"/>
      <c r="Y85" s="97"/>
      <c r="Z85" s="6"/>
    </row>
    <row r="86" spans="1:26" ht="42.75" customHeight="1" x14ac:dyDescent="0.2">
      <c r="A86" s="25"/>
      <c r="B86" s="95" t="s">
        <v>93</v>
      </c>
      <c r="C86" s="95"/>
      <c r="D86" s="95"/>
      <c r="E86" s="95"/>
      <c r="F86" s="95"/>
      <c r="G86" s="95"/>
      <c r="H86" s="95"/>
      <c r="I86" s="96"/>
      <c r="J86" s="26">
        <v>7</v>
      </c>
      <c r="K86" s="26">
        <v>7</v>
      </c>
      <c r="L86" s="27" t="s">
        <v>6</v>
      </c>
      <c r="M86" s="28" t="s">
        <v>5</v>
      </c>
      <c r="N86" s="29" t="s">
        <v>11</v>
      </c>
      <c r="O86" s="30" t="s">
        <v>11</v>
      </c>
      <c r="P86" s="31">
        <v>0</v>
      </c>
      <c r="Q86" s="32">
        <f>Q87</f>
        <v>474</v>
      </c>
      <c r="R86" s="32">
        <f t="shared" ref="R86:W86" si="56">R87</f>
        <v>0</v>
      </c>
      <c r="S86" s="32">
        <f t="shared" si="56"/>
        <v>0</v>
      </c>
      <c r="T86" s="32">
        <f t="shared" si="56"/>
        <v>0</v>
      </c>
      <c r="U86" s="32">
        <f t="shared" si="56"/>
        <v>0</v>
      </c>
      <c r="V86" s="32">
        <f t="shared" si="56"/>
        <v>474</v>
      </c>
      <c r="W86" s="32">
        <f t="shared" si="56"/>
        <v>0</v>
      </c>
      <c r="X86" s="97"/>
      <c r="Y86" s="97"/>
      <c r="Z86" s="6"/>
    </row>
    <row r="87" spans="1:26" ht="21.75" customHeight="1" x14ac:dyDescent="0.2">
      <c r="A87" s="25"/>
      <c r="B87" s="95" t="s">
        <v>10</v>
      </c>
      <c r="C87" s="95"/>
      <c r="D87" s="95"/>
      <c r="E87" s="95"/>
      <c r="F87" s="95"/>
      <c r="G87" s="95"/>
      <c r="H87" s="95"/>
      <c r="I87" s="96"/>
      <c r="J87" s="26">
        <v>7</v>
      </c>
      <c r="K87" s="26">
        <v>7</v>
      </c>
      <c r="L87" s="27" t="s">
        <v>6</v>
      </c>
      <c r="M87" s="28" t="s">
        <v>5</v>
      </c>
      <c r="N87" s="29" t="s">
        <v>4</v>
      </c>
      <c r="O87" s="30" t="s">
        <v>3</v>
      </c>
      <c r="P87" s="31">
        <v>0</v>
      </c>
      <c r="Q87" s="32">
        <f>Q88</f>
        <v>474</v>
      </c>
      <c r="R87" s="32">
        <f t="shared" ref="R87:W87" si="57">R88</f>
        <v>0</v>
      </c>
      <c r="S87" s="32">
        <f t="shared" si="57"/>
        <v>0</v>
      </c>
      <c r="T87" s="32">
        <f t="shared" si="57"/>
        <v>0</v>
      </c>
      <c r="U87" s="32">
        <f t="shared" si="57"/>
        <v>0</v>
      </c>
      <c r="V87" s="32">
        <f t="shared" si="57"/>
        <v>474</v>
      </c>
      <c r="W87" s="32">
        <f t="shared" si="57"/>
        <v>0</v>
      </c>
      <c r="X87" s="97"/>
      <c r="Y87" s="97"/>
      <c r="Z87" s="6"/>
    </row>
    <row r="88" spans="1:26" ht="11.25" customHeight="1" x14ac:dyDescent="0.2">
      <c r="A88" s="25"/>
      <c r="B88" s="34"/>
      <c r="C88" s="34"/>
      <c r="D88" s="35"/>
      <c r="E88" s="35"/>
      <c r="F88" s="35"/>
      <c r="G88" s="36"/>
      <c r="H88" s="104" t="s">
        <v>9</v>
      </c>
      <c r="I88" s="105"/>
      <c r="J88" s="26">
        <v>7</v>
      </c>
      <c r="K88" s="26">
        <v>7</v>
      </c>
      <c r="L88" s="27" t="s">
        <v>6</v>
      </c>
      <c r="M88" s="28" t="s">
        <v>5</v>
      </c>
      <c r="N88" s="29" t="s">
        <v>4</v>
      </c>
      <c r="O88" s="30" t="s">
        <v>3</v>
      </c>
      <c r="P88" s="31" t="s">
        <v>8</v>
      </c>
      <c r="Q88" s="32">
        <v>474</v>
      </c>
      <c r="R88" s="37">
        <v>0</v>
      </c>
      <c r="S88" s="38"/>
      <c r="T88" s="39">
        <v>0</v>
      </c>
      <c r="U88" s="40"/>
      <c r="V88" s="40">
        <v>474</v>
      </c>
      <c r="W88" s="40">
        <v>0</v>
      </c>
      <c r="X88" s="106"/>
      <c r="Y88" s="106"/>
      <c r="Z88" s="6"/>
    </row>
    <row r="89" spans="1:26" ht="11.25" customHeight="1" x14ac:dyDescent="0.2">
      <c r="A89" s="25"/>
      <c r="B89" s="95" t="s">
        <v>29</v>
      </c>
      <c r="C89" s="95"/>
      <c r="D89" s="95"/>
      <c r="E89" s="95"/>
      <c r="F89" s="95"/>
      <c r="G89" s="95"/>
      <c r="H89" s="95"/>
      <c r="I89" s="96"/>
      <c r="J89" s="26">
        <v>8</v>
      </c>
      <c r="K89" s="26">
        <v>0</v>
      </c>
      <c r="L89" s="27" t="s">
        <v>11</v>
      </c>
      <c r="M89" s="28" t="s">
        <v>11</v>
      </c>
      <c r="N89" s="29" t="s">
        <v>11</v>
      </c>
      <c r="O89" s="30" t="s">
        <v>11</v>
      </c>
      <c r="P89" s="31">
        <v>0</v>
      </c>
      <c r="Q89" s="32">
        <f>Q90+Q96</f>
        <v>4617</v>
      </c>
      <c r="R89" s="32">
        <f t="shared" ref="R89:W89" si="58">R90+R96</f>
        <v>0</v>
      </c>
      <c r="S89" s="32">
        <f t="shared" si="58"/>
        <v>0</v>
      </c>
      <c r="T89" s="32">
        <f t="shared" si="58"/>
        <v>0</v>
      </c>
      <c r="U89" s="32">
        <f t="shared" si="58"/>
        <v>0</v>
      </c>
      <c r="V89" s="32">
        <f t="shared" si="58"/>
        <v>4617</v>
      </c>
      <c r="W89" s="32">
        <f t="shared" si="58"/>
        <v>0</v>
      </c>
      <c r="X89" s="97"/>
      <c r="Y89" s="97"/>
      <c r="Z89" s="6"/>
    </row>
    <row r="90" spans="1:26" ht="11.25" customHeight="1" x14ac:dyDescent="0.2">
      <c r="A90" s="25"/>
      <c r="B90" s="33"/>
      <c r="C90" s="95" t="s">
        <v>28</v>
      </c>
      <c r="D90" s="95"/>
      <c r="E90" s="95"/>
      <c r="F90" s="95"/>
      <c r="G90" s="95"/>
      <c r="H90" s="95"/>
      <c r="I90" s="96"/>
      <c r="J90" s="26">
        <v>8</v>
      </c>
      <c r="K90" s="26">
        <v>1</v>
      </c>
      <c r="L90" s="27" t="s">
        <v>11</v>
      </c>
      <c r="M90" s="28" t="s">
        <v>11</v>
      </c>
      <c r="N90" s="29" t="s">
        <v>11</v>
      </c>
      <c r="O90" s="30" t="s">
        <v>11</v>
      </c>
      <c r="P90" s="31">
        <v>0</v>
      </c>
      <c r="Q90" s="32">
        <f>Q91</f>
        <v>3359</v>
      </c>
      <c r="R90" s="32">
        <f t="shared" ref="R90:W90" si="59">R91</f>
        <v>0</v>
      </c>
      <c r="S90" s="32">
        <f t="shared" si="59"/>
        <v>0</v>
      </c>
      <c r="T90" s="32">
        <f t="shared" si="59"/>
        <v>0</v>
      </c>
      <c r="U90" s="32">
        <f t="shared" si="59"/>
        <v>0</v>
      </c>
      <c r="V90" s="32">
        <f t="shared" si="59"/>
        <v>3359</v>
      </c>
      <c r="W90" s="32">
        <f t="shared" si="59"/>
        <v>0</v>
      </c>
      <c r="X90" s="97"/>
      <c r="Y90" s="97"/>
      <c r="Z90" s="6"/>
    </row>
    <row r="91" spans="1:26" ht="11.25" customHeight="1" x14ac:dyDescent="0.2">
      <c r="A91" s="25"/>
      <c r="B91" s="95" t="s">
        <v>25</v>
      </c>
      <c r="C91" s="95"/>
      <c r="D91" s="95"/>
      <c r="E91" s="95"/>
      <c r="F91" s="95"/>
      <c r="G91" s="95"/>
      <c r="H91" s="95"/>
      <c r="I91" s="96"/>
      <c r="J91" s="26">
        <v>8</v>
      </c>
      <c r="K91" s="26">
        <v>1</v>
      </c>
      <c r="L91" s="27" t="s">
        <v>22</v>
      </c>
      <c r="M91" s="28" t="s">
        <v>11</v>
      </c>
      <c r="N91" s="29" t="s">
        <v>11</v>
      </c>
      <c r="O91" s="30" t="s">
        <v>11</v>
      </c>
      <c r="P91" s="31">
        <v>0</v>
      </c>
      <c r="Q91" s="32">
        <f>Q94+Q92</f>
        <v>3359</v>
      </c>
      <c r="R91" s="32">
        <f t="shared" ref="R91:W91" si="60">R94+R92</f>
        <v>0</v>
      </c>
      <c r="S91" s="32">
        <f t="shared" si="60"/>
        <v>0</v>
      </c>
      <c r="T91" s="32">
        <f t="shared" si="60"/>
        <v>0</v>
      </c>
      <c r="U91" s="32">
        <f t="shared" si="60"/>
        <v>0</v>
      </c>
      <c r="V91" s="32">
        <f t="shared" si="60"/>
        <v>3359</v>
      </c>
      <c r="W91" s="32">
        <f t="shared" si="60"/>
        <v>0</v>
      </c>
      <c r="X91" s="97"/>
      <c r="Y91" s="97"/>
      <c r="Z91" s="6"/>
    </row>
    <row r="92" spans="1:26" ht="11.25" customHeight="1" x14ac:dyDescent="0.2">
      <c r="A92" s="25"/>
      <c r="B92" s="95" t="s">
        <v>27</v>
      </c>
      <c r="C92" s="95"/>
      <c r="D92" s="95"/>
      <c r="E92" s="95"/>
      <c r="F92" s="95"/>
      <c r="G92" s="95"/>
      <c r="H92" s="95"/>
      <c r="I92" s="96"/>
      <c r="J92" s="26">
        <v>8</v>
      </c>
      <c r="K92" s="26">
        <v>1</v>
      </c>
      <c r="L92" s="27" t="s">
        <v>22</v>
      </c>
      <c r="M92" s="28" t="s">
        <v>21</v>
      </c>
      <c r="N92" s="29" t="s">
        <v>4</v>
      </c>
      <c r="O92" s="30" t="s">
        <v>14</v>
      </c>
      <c r="P92" s="31">
        <v>0</v>
      </c>
      <c r="Q92" s="32">
        <f>Q93</f>
        <v>300</v>
      </c>
      <c r="R92" s="32">
        <f t="shared" ref="R92:V92" si="61">R93</f>
        <v>0</v>
      </c>
      <c r="S92" s="32">
        <f t="shared" si="61"/>
        <v>0</v>
      </c>
      <c r="T92" s="32">
        <f t="shared" si="61"/>
        <v>0</v>
      </c>
      <c r="U92" s="32">
        <f t="shared" si="61"/>
        <v>0</v>
      </c>
      <c r="V92" s="32">
        <f t="shared" si="61"/>
        <v>300</v>
      </c>
      <c r="W92" s="32">
        <f t="shared" ref="W92" si="62">W93</f>
        <v>0</v>
      </c>
      <c r="X92" s="97"/>
      <c r="Y92" s="97"/>
      <c r="Z92" s="6"/>
    </row>
    <row r="93" spans="1:26" ht="11.25" customHeight="1" x14ac:dyDescent="0.2">
      <c r="A93" s="25"/>
      <c r="B93" s="34"/>
      <c r="C93" s="34"/>
      <c r="D93" s="35"/>
      <c r="E93" s="35"/>
      <c r="F93" s="35"/>
      <c r="G93" s="36"/>
      <c r="H93" s="104" t="s">
        <v>7</v>
      </c>
      <c r="I93" s="105"/>
      <c r="J93" s="26">
        <v>8</v>
      </c>
      <c r="K93" s="26">
        <v>1</v>
      </c>
      <c r="L93" s="27" t="s">
        <v>22</v>
      </c>
      <c r="M93" s="28" t="s">
        <v>21</v>
      </c>
      <c r="N93" s="29" t="s">
        <v>4</v>
      </c>
      <c r="O93" s="30" t="s">
        <v>14</v>
      </c>
      <c r="P93" s="31" t="s">
        <v>2</v>
      </c>
      <c r="Q93" s="32">
        <v>300</v>
      </c>
      <c r="R93" s="37">
        <v>0</v>
      </c>
      <c r="S93" s="38"/>
      <c r="T93" s="39">
        <v>0</v>
      </c>
      <c r="U93" s="40"/>
      <c r="V93" s="40">
        <f>Q93</f>
        <v>300</v>
      </c>
      <c r="W93" s="40">
        <v>0</v>
      </c>
      <c r="X93" s="106"/>
      <c r="Y93" s="106"/>
      <c r="Z93" s="6"/>
    </row>
    <row r="94" spans="1:26" ht="63.75" customHeight="1" x14ac:dyDescent="0.2">
      <c r="A94" s="25"/>
      <c r="B94" s="95" t="s">
        <v>24</v>
      </c>
      <c r="C94" s="95"/>
      <c r="D94" s="95"/>
      <c r="E94" s="95"/>
      <c r="F94" s="95"/>
      <c r="G94" s="95"/>
      <c r="H94" s="95"/>
      <c r="I94" s="96"/>
      <c r="J94" s="26">
        <v>8</v>
      </c>
      <c r="K94" s="26">
        <v>1</v>
      </c>
      <c r="L94" s="27" t="s">
        <v>22</v>
      </c>
      <c r="M94" s="28" t="s">
        <v>21</v>
      </c>
      <c r="N94" s="29" t="s">
        <v>4</v>
      </c>
      <c r="O94" s="30" t="s">
        <v>20</v>
      </c>
      <c r="P94" s="31">
        <v>0</v>
      </c>
      <c r="Q94" s="32">
        <f>Q95</f>
        <v>3059</v>
      </c>
      <c r="R94" s="32">
        <f t="shared" ref="R94:W94" si="63">R95</f>
        <v>0</v>
      </c>
      <c r="S94" s="32">
        <f t="shared" si="63"/>
        <v>0</v>
      </c>
      <c r="T94" s="32">
        <f t="shared" si="63"/>
        <v>0</v>
      </c>
      <c r="U94" s="32">
        <f t="shared" si="63"/>
        <v>0</v>
      </c>
      <c r="V94" s="32">
        <f t="shared" si="63"/>
        <v>3059</v>
      </c>
      <c r="W94" s="32">
        <f t="shared" si="63"/>
        <v>0</v>
      </c>
      <c r="X94" s="97"/>
      <c r="Y94" s="97"/>
      <c r="Z94" s="6"/>
    </row>
    <row r="95" spans="1:26" ht="11.25" customHeight="1" x14ac:dyDescent="0.2">
      <c r="A95" s="25"/>
      <c r="B95" s="34"/>
      <c r="C95" s="34"/>
      <c r="D95" s="35"/>
      <c r="E95" s="35"/>
      <c r="F95" s="35"/>
      <c r="G95" s="36"/>
      <c r="H95" s="104" t="s">
        <v>23</v>
      </c>
      <c r="I95" s="105"/>
      <c r="J95" s="26">
        <v>8</v>
      </c>
      <c r="K95" s="26">
        <v>1</v>
      </c>
      <c r="L95" s="27" t="s">
        <v>22</v>
      </c>
      <c r="M95" s="28" t="s">
        <v>21</v>
      </c>
      <c r="N95" s="29" t="s">
        <v>4</v>
      </c>
      <c r="O95" s="30" t="s">
        <v>20</v>
      </c>
      <c r="P95" s="31" t="s">
        <v>19</v>
      </c>
      <c r="Q95" s="32">
        <v>3059</v>
      </c>
      <c r="R95" s="37">
        <v>0</v>
      </c>
      <c r="S95" s="38"/>
      <c r="T95" s="39">
        <v>0</v>
      </c>
      <c r="U95" s="40"/>
      <c r="V95" s="40">
        <f>Q95</f>
        <v>3059</v>
      </c>
      <c r="W95" s="40">
        <v>0</v>
      </c>
      <c r="X95" s="106"/>
      <c r="Y95" s="106"/>
      <c r="Z95" s="6"/>
    </row>
    <row r="96" spans="1:26" ht="11.25" customHeight="1" x14ac:dyDescent="0.2">
      <c r="A96" s="25"/>
      <c r="B96" s="33"/>
      <c r="C96" s="95" t="s">
        <v>26</v>
      </c>
      <c r="D96" s="95"/>
      <c r="E96" s="95"/>
      <c r="F96" s="95"/>
      <c r="G96" s="95"/>
      <c r="H96" s="95"/>
      <c r="I96" s="96"/>
      <c r="J96" s="26">
        <v>8</v>
      </c>
      <c r="K96" s="26">
        <v>4</v>
      </c>
      <c r="L96" s="27" t="s">
        <v>11</v>
      </c>
      <c r="M96" s="28" t="s">
        <v>11</v>
      </c>
      <c r="N96" s="29" t="s">
        <v>11</v>
      </c>
      <c r="O96" s="30" t="s">
        <v>11</v>
      </c>
      <c r="P96" s="31">
        <v>0</v>
      </c>
      <c r="Q96" s="32">
        <f>Q97</f>
        <v>1258</v>
      </c>
      <c r="R96" s="32">
        <f t="shared" ref="R96:W96" si="64">R97</f>
        <v>0</v>
      </c>
      <c r="S96" s="32">
        <f t="shared" si="64"/>
        <v>0</v>
      </c>
      <c r="T96" s="32">
        <f t="shared" si="64"/>
        <v>0</v>
      </c>
      <c r="U96" s="32">
        <f t="shared" si="64"/>
        <v>0</v>
      </c>
      <c r="V96" s="32">
        <f t="shared" si="64"/>
        <v>1258</v>
      </c>
      <c r="W96" s="32">
        <f t="shared" si="64"/>
        <v>0</v>
      </c>
      <c r="X96" s="97"/>
      <c r="Y96" s="97"/>
      <c r="Z96" s="6"/>
    </row>
    <row r="97" spans="1:26" ht="11.25" customHeight="1" x14ac:dyDescent="0.2">
      <c r="A97" s="25"/>
      <c r="B97" s="95" t="s">
        <v>25</v>
      </c>
      <c r="C97" s="95"/>
      <c r="D97" s="95"/>
      <c r="E97" s="95"/>
      <c r="F97" s="95"/>
      <c r="G97" s="95"/>
      <c r="H97" s="95"/>
      <c r="I97" s="96"/>
      <c r="J97" s="26">
        <v>8</v>
      </c>
      <c r="K97" s="26">
        <v>4</v>
      </c>
      <c r="L97" s="27" t="s">
        <v>22</v>
      </c>
      <c r="M97" s="28" t="s">
        <v>11</v>
      </c>
      <c r="N97" s="29" t="s">
        <v>11</v>
      </c>
      <c r="O97" s="30" t="s">
        <v>11</v>
      </c>
      <c r="P97" s="31">
        <v>0</v>
      </c>
      <c r="Q97" s="32">
        <f>Q98</f>
        <v>1258</v>
      </c>
      <c r="R97" s="32">
        <f t="shared" ref="R97:W97" si="65">R98</f>
        <v>0</v>
      </c>
      <c r="S97" s="32">
        <f t="shared" si="65"/>
        <v>0</v>
      </c>
      <c r="T97" s="32">
        <f t="shared" si="65"/>
        <v>0</v>
      </c>
      <c r="U97" s="32">
        <f t="shared" si="65"/>
        <v>0</v>
      </c>
      <c r="V97" s="32">
        <f t="shared" si="65"/>
        <v>1258</v>
      </c>
      <c r="W97" s="32">
        <f t="shared" si="65"/>
        <v>0</v>
      </c>
      <c r="X97" s="97"/>
      <c r="Y97" s="97"/>
      <c r="Z97" s="6"/>
    </row>
    <row r="98" spans="1:26" ht="63.75" customHeight="1" x14ac:dyDescent="0.2">
      <c r="A98" s="25"/>
      <c r="B98" s="95" t="s">
        <v>24</v>
      </c>
      <c r="C98" s="95"/>
      <c r="D98" s="95"/>
      <c r="E98" s="95"/>
      <c r="F98" s="95"/>
      <c r="G98" s="95"/>
      <c r="H98" s="95"/>
      <c r="I98" s="96"/>
      <c r="J98" s="26">
        <v>8</v>
      </c>
      <c r="K98" s="26">
        <v>4</v>
      </c>
      <c r="L98" s="27" t="s">
        <v>22</v>
      </c>
      <c r="M98" s="28" t="s">
        <v>21</v>
      </c>
      <c r="N98" s="29" t="s">
        <v>4</v>
      </c>
      <c r="O98" s="30" t="s">
        <v>20</v>
      </c>
      <c r="P98" s="31">
        <v>0</v>
      </c>
      <c r="Q98" s="32">
        <f>Q99</f>
        <v>1258</v>
      </c>
      <c r="R98" s="32">
        <f t="shared" ref="R98:W98" si="66">R99</f>
        <v>0</v>
      </c>
      <c r="S98" s="32">
        <f t="shared" si="66"/>
        <v>0</v>
      </c>
      <c r="T98" s="32">
        <f t="shared" si="66"/>
        <v>0</v>
      </c>
      <c r="U98" s="32">
        <f t="shared" si="66"/>
        <v>0</v>
      </c>
      <c r="V98" s="32">
        <f t="shared" si="66"/>
        <v>1258</v>
      </c>
      <c r="W98" s="32">
        <f t="shared" si="66"/>
        <v>0</v>
      </c>
      <c r="X98" s="97"/>
      <c r="Y98" s="97"/>
      <c r="Z98" s="6"/>
    </row>
    <row r="99" spans="1:26" ht="11.25" customHeight="1" x14ac:dyDescent="0.2">
      <c r="A99" s="25"/>
      <c r="B99" s="34"/>
      <c r="C99" s="34"/>
      <c r="D99" s="35"/>
      <c r="E99" s="35"/>
      <c r="F99" s="35"/>
      <c r="G99" s="36"/>
      <c r="H99" s="104" t="s">
        <v>23</v>
      </c>
      <c r="I99" s="105"/>
      <c r="J99" s="26">
        <v>8</v>
      </c>
      <c r="K99" s="26">
        <v>4</v>
      </c>
      <c r="L99" s="27" t="s">
        <v>22</v>
      </c>
      <c r="M99" s="28" t="s">
        <v>21</v>
      </c>
      <c r="N99" s="29" t="s">
        <v>4</v>
      </c>
      <c r="O99" s="30" t="s">
        <v>20</v>
      </c>
      <c r="P99" s="31" t="s">
        <v>19</v>
      </c>
      <c r="Q99" s="32">
        <v>1258</v>
      </c>
      <c r="R99" s="37">
        <v>0</v>
      </c>
      <c r="S99" s="38"/>
      <c r="T99" s="39">
        <v>0</v>
      </c>
      <c r="U99" s="40"/>
      <c r="V99" s="40">
        <f>Q99</f>
        <v>1258</v>
      </c>
      <c r="W99" s="40">
        <v>0</v>
      </c>
      <c r="X99" s="106"/>
      <c r="Y99" s="106"/>
      <c r="Z99" s="6"/>
    </row>
    <row r="100" spans="1:26" ht="11.25" customHeight="1" x14ac:dyDescent="0.2">
      <c r="A100" s="25"/>
      <c r="B100" s="95" t="s">
        <v>18</v>
      </c>
      <c r="C100" s="95"/>
      <c r="D100" s="95"/>
      <c r="E100" s="95"/>
      <c r="F100" s="95"/>
      <c r="G100" s="95"/>
      <c r="H100" s="95"/>
      <c r="I100" s="96"/>
      <c r="J100" s="26">
        <v>10</v>
      </c>
      <c r="K100" s="26">
        <v>0</v>
      </c>
      <c r="L100" s="27" t="s">
        <v>11</v>
      </c>
      <c r="M100" s="28" t="s">
        <v>11</v>
      </c>
      <c r="N100" s="29" t="s">
        <v>11</v>
      </c>
      <c r="O100" s="30" t="s">
        <v>11</v>
      </c>
      <c r="P100" s="31">
        <v>0</v>
      </c>
      <c r="Q100" s="32">
        <f>Q101</f>
        <v>1334</v>
      </c>
      <c r="R100" s="32">
        <f t="shared" ref="R100:W100" si="67">R101</f>
        <v>0</v>
      </c>
      <c r="S100" s="32">
        <f t="shared" si="67"/>
        <v>0</v>
      </c>
      <c r="T100" s="32">
        <f t="shared" si="67"/>
        <v>0</v>
      </c>
      <c r="U100" s="32">
        <f t="shared" si="67"/>
        <v>0</v>
      </c>
      <c r="V100" s="32">
        <f t="shared" si="67"/>
        <v>1334</v>
      </c>
      <c r="W100" s="32">
        <f t="shared" si="67"/>
        <v>0</v>
      </c>
      <c r="X100" s="97"/>
      <c r="Y100" s="97"/>
      <c r="Z100" s="6"/>
    </row>
    <row r="101" spans="1:26" ht="11.25" customHeight="1" x14ac:dyDescent="0.2">
      <c r="A101" s="25"/>
      <c r="B101" s="33"/>
      <c r="C101" s="95" t="s">
        <v>17</v>
      </c>
      <c r="D101" s="95"/>
      <c r="E101" s="95"/>
      <c r="F101" s="95"/>
      <c r="G101" s="95"/>
      <c r="H101" s="95"/>
      <c r="I101" s="96"/>
      <c r="J101" s="26">
        <v>10</v>
      </c>
      <c r="K101" s="26">
        <v>6</v>
      </c>
      <c r="L101" s="27" t="s">
        <v>11</v>
      </c>
      <c r="M101" s="28" t="s">
        <v>11</v>
      </c>
      <c r="N101" s="29" t="s">
        <v>11</v>
      </c>
      <c r="O101" s="30" t="s">
        <v>11</v>
      </c>
      <c r="P101" s="31">
        <v>0</v>
      </c>
      <c r="Q101" s="32">
        <f>Q102</f>
        <v>1334</v>
      </c>
      <c r="R101" s="32">
        <f t="shared" ref="R101:W101" si="68">R102</f>
        <v>0</v>
      </c>
      <c r="S101" s="32">
        <f t="shared" si="68"/>
        <v>0</v>
      </c>
      <c r="T101" s="32">
        <f t="shared" si="68"/>
        <v>0</v>
      </c>
      <c r="U101" s="32">
        <f t="shared" si="68"/>
        <v>0</v>
      </c>
      <c r="V101" s="32">
        <f t="shared" si="68"/>
        <v>1334</v>
      </c>
      <c r="W101" s="32">
        <f t="shared" si="68"/>
        <v>0</v>
      </c>
      <c r="X101" s="97"/>
      <c r="Y101" s="97"/>
      <c r="Z101" s="6"/>
    </row>
    <row r="102" spans="1:26" ht="32.25" customHeight="1" x14ac:dyDescent="0.2">
      <c r="A102" s="25"/>
      <c r="B102" s="95" t="s">
        <v>87</v>
      </c>
      <c r="C102" s="95"/>
      <c r="D102" s="95"/>
      <c r="E102" s="95"/>
      <c r="F102" s="95"/>
      <c r="G102" s="95"/>
      <c r="H102" s="95"/>
      <c r="I102" s="96"/>
      <c r="J102" s="26">
        <v>10</v>
      </c>
      <c r="K102" s="26">
        <v>6</v>
      </c>
      <c r="L102" s="27" t="s">
        <v>6</v>
      </c>
      <c r="M102" s="28" t="s">
        <v>11</v>
      </c>
      <c r="N102" s="29" t="s">
        <v>11</v>
      </c>
      <c r="O102" s="30" t="s">
        <v>11</v>
      </c>
      <c r="P102" s="31">
        <v>0</v>
      </c>
      <c r="Q102" s="32">
        <f>Q103</f>
        <v>1334</v>
      </c>
      <c r="R102" s="32">
        <f t="shared" ref="R102:W102" si="69">R103</f>
        <v>0</v>
      </c>
      <c r="S102" s="32">
        <f t="shared" si="69"/>
        <v>0</v>
      </c>
      <c r="T102" s="32">
        <f t="shared" si="69"/>
        <v>0</v>
      </c>
      <c r="U102" s="32">
        <f t="shared" si="69"/>
        <v>0</v>
      </c>
      <c r="V102" s="32">
        <f t="shared" si="69"/>
        <v>1334</v>
      </c>
      <c r="W102" s="32">
        <f t="shared" si="69"/>
        <v>0</v>
      </c>
      <c r="X102" s="97"/>
      <c r="Y102" s="97"/>
      <c r="Z102" s="6"/>
    </row>
    <row r="103" spans="1:26" ht="74.25" customHeight="1" x14ac:dyDescent="0.2">
      <c r="A103" s="25"/>
      <c r="B103" s="95" t="s">
        <v>94</v>
      </c>
      <c r="C103" s="95"/>
      <c r="D103" s="95"/>
      <c r="E103" s="95"/>
      <c r="F103" s="95"/>
      <c r="G103" s="95"/>
      <c r="H103" s="95"/>
      <c r="I103" s="96"/>
      <c r="J103" s="26">
        <v>10</v>
      </c>
      <c r="K103" s="26">
        <v>6</v>
      </c>
      <c r="L103" s="27" t="s">
        <v>6</v>
      </c>
      <c r="M103" s="28" t="s">
        <v>15</v>
      </c>
      <c r="N103" s="29" t="s">
        <v>11</v>
      </c>
      <c r="O103" s="30" t="s">
        <v>11</v>
      </c>
      <c r="P103" s="31">
        <v>0</v>
      </c>
      <c r="Q103" s="32">
        <f>Q104</f>
        <v>1334</v>
      </c>
      <c r="R103" s="32">
        <f t="shared" ref="R103:W103" si="70">R104</f>
        <v>0</v>
      </c>
      <c r="S103" s="32">
        <f t="shared" si="70"/>
        <v>0</v>
      </c>
      <c r="T103" s="32">
        <f t="shared" si="70"/>
        <v>0</v>
      </c>
      <c r="U103" s="32">
        <f t="shared" si="70"/>
        <v>0</v>
      </c>
      <c r="V103" s="32">
        <f t="shared" si="70"/>
        <v>1334</v>
      </c>
      <c r="W103" s="32">
        <f t="shared" si="70"/>
        <v>0</v>
      </c>
      <c r="X103" s="97"/>
      <c r="Y103" s="97"/>
      <c r="Z103" s="6"/>
    </row>
    <row r="104" spans="1:26" ht="11.25" customHeight="1" x14ac:dyDescent="0.2">
      <c r="A104" s="25"/>
      <c r="B104" s="95" t="s">
        <v>16</v>
      </c>
      <c r="C104" s="95"/>
      <c r="D104" s="95"/>
      <c r="E104" s="95"/>
      <c r="F104" s="95"/>
      <c r="G104" s="95"/>
      <c r="H104" s="95"/>
      <c r="I104" s="96"/>
      <c r="J104" s="26">
        <v>10</v>
      </c>
      <c r="K104" s="26">
        <v>6</v>
      </c>
      <c r="L104" s="27" t="s">
        <v>6</v>
      </c>
      <c r="M104" s="28" t="s">
        <v>15</v>
      </c>
      <c r="N104" s="29" t="s">
        <v>4</v>
      </c>
      <c r="O104" s="30" t="s">
        <v>14</v>
      </c>
      <c r="P104" s="31">
        <v>0</v>
      </c>
      <c r="Q104" s="32">
        <f>Q105</f>
        <v>1334</v>
      </c>
      <c r="R104" s="32">
        <f t="shared" ref="R104:W104" si="71">R105</f>
        <v>0</v>
      </c>
      <c r="S104" s="32">
        <f t="shared" si="71"/>
        <v>0</v>
      </c>
      <c r="T104" s="32">
        <f t="shared" si="71"/>
        <v>0</v>
      </c>
      <c r="U104" s="32">
        <f t="shared" si="71"/>
        <v>0</v>
      </c>
      <c r="V104" s="32">
        <f t="shared" si="71"/>
        <v>1334</v>
      </c>
      <c r="W104" s="32">
        <f t="shared" si="71"/>
        <v>0</v>
      </c>
      <c r="X104" s="97"/>
      <c r="Y104" s="97"/>
      <c r="Z104" s="6"/>
    </row>
    <row r="105" spans="1:26" ht="11.25" customHeight="1" x14ac:dyDescent="0.2">
      <c r="A105" s="25"/>
      <c r="B105" s="34"/>
      <c r="C105" s="34"/>
      <c r="D105" s="35"/>
      <c r="E105" s="35"/>
      <c r="F105" s="35"/>
      <c r="G105" s="36"/>
      <c r="H105" s="104" t="s">
        <v>7</v>
      </c>
      <c r="I105" s="105"/>
      <c r="J105" s="26">
        <v>10</v>
      </c>
      <c r="K105" s="26">
        <v>6</v>
      </c>
      <c r="L105" s="27" t="s">
        <v>6</v>
      </c>
      <c r="M105" s="28" t="s">
        <v>15</v>
      </c>
      <c r="N105" s="29" t="s">
        <v>4</v>
      </c>
      <c r="O105" s="30" t="s">
        <v>14</v>
      </c>
      <c r="P105" s="31" t="s">
        <v>2</v>
      </c>
      <c r="Q105" s="32">
        <v>1334</v>
      </c>
      <c r="R105" s="37">
        <v>0</v>
      </c>
      <c r="S105" s="38"/>
      <c r="T105" s="39">
        <v>0</v>
      </c>
      <c r="U105" s="40"/>
      <c r="V105" s="40">
        <f>Q105</f>
        <v>1334</v>
      </c>
      <c r="W105" s="40">
        <v>0</v>
      </c>
      <c r="X105" s="106"/>
      <c r="Y105" s="106"/>
      <c r="Z105" s="6"/>
    </row>
    <row r="106" spans="1:26" ht="11.25" customHeight="1" x14ac:dyDescent="0.2">
      <c r="A106" s="25"/>
      <c r="B106" s="95" t="s">
        <v>13</v>
      </c>
      <c r="C106" s="95"/>
      <c r="D106" s="95"/>
      <c r="E106" s="95"/>
      <c r="F106" s="95"/>
      <c r="G106" s="95"/>
      <c r="H106" s="95"/>
      <c r="I106" s="96"/>
      <c r="J106" s="26">
        <v>11</v>
      </c>
      <c r="K106" s="26">
        <v>0</v>
      </c>
      <c r="L106" s="27" t="s">
        <v>11</v>
      </c>
      <c r="M106" s="28" t="s">
        <v>11</v>
      </c>
      <c r="N106" s="29" t="s">
        <v>11</v>
      </c>
      <c r="O106" s="30" t="s">
        <v>11</v>
      </c>
      <c r="P106" s="31">
        <v>0</v>
      </c>
      <c r="Q106" s="32">
        <f>Q107</f>
        <v>2789</v>
      </c>
      <c r="R106" s="32">
        <f t="shared" ref="R106:W106" si="72">R107</f>
        <v>0</v>
      </c>
      <c r="S106" s="32">
        <f t="shared" si="72"/>
        <v>0</v>
      </c>
      <c r="T106" s="32">
        <f t="shared" si="72"/>
        <v>0</v>
      </c>
      <c r="U106" s="32">
        <f t="shared" si="72"/>
        <v>0</v>
      </c>
      <c r="V106" s="32">
        <f t="shared" si="72"/>
        <v>2789</v>
      </c>
      <c r="W106" s="32">
        <f t="shared" si="72"/>
        <v>0</v>
      </c>
      <c r="X106" s="97"/>
      <c r="Y106" s="97"/>
      <c r="Z106" s="6"/>
    </row>
    <row r="107" spans="1:26" ht="11.25" customHeight="1" x14ac:dyDescent="0.2">
      <c r="A107" s="25"/>
      <c r="B107" s="33"/>
      <c r="C107" s="95" t="s">
        <v>12</v>
      </c>
      <c r="D107" s="95"/>
      <c r="E107" s="95"/>
      <c r="F107" s="95"/>
      <c r="G107" s="95"/>
      <c r="H107" s="95"/>
      <c r="I107" s="96"/>
      <c r="J107" s="26">
        <v>11</v>
      </c>
      <c r="K107" s="26">
        <v>2</v>
      </c>
      <c r="L107" s="27" t="s">
        <v>11</v>
      </c>
      <c r="M107" s="28" t="s">
        <v>11</v>
      </c>
      <c r="N107" s="29" t="s">
        <v>11</v>
      </c>
      <c r="O107" s="30" t="s">
        <v>11</v>
      </c>
      <c r="P107" s="31">
        <v>0</v>
      </c>
      <c r="Q107" s="32">
        <f>Q108</f>
        <v>2789</v>
      </c>
      <c r="R107" s="32">
        <f t="shared" ref="R107:W107" si="73">R108</f>
        <v>0</v>
      </c>
      <c r="S107" s="32">
        <f t="shared" si="73"/>
        <v>0</v>
      </c>
      <c r="T107" s="32">
        <f t="shared" si="73"/>
        <v>0</v>
      </c>
      <c r="U107" s="32">
        <f t="shared" si="73"/>
        <v>0</v>
      </c>
      <c r="V107" s="32">
        <f t="shared" si="73"/>
        <v>2789</v>
      </c>
      <c r="W107" s="32">
        <f t="shared" si="73"/>
        <v>0</v>
      </c>
      <c r="X107" s="97"/>
      <c r="Y107" s="97"/>
      <c r="Z107" s="6"/>
    </row>
    <row r="108" spans="1:26" ht="32.25" customHeight="1" x14ac:dyDescent="0.2">
      <c r="A108" s="25"/>
      <c r="B108" s="95" t="s">
        <v>87</v>
      </c>
      <c r="C108" s="95"/>
      <c r="D108" s="95"/>
      <c r="E108" s="95"/>
      <c r="F108" s="95"/>
      <c r="G108" s="95"/>
      <c r="H108" s="95"/>
      <c r="I108" s="96"/>
      <c r="J108" s="26">
        <v>11</v>
      </c>
      <c r="K108" s="26">
        <v>2</v>
      </c>
      <c r="L108" s="27" t="s">
        <v>6</v>
      </c>
      <c r="M108" s="28" t="s">
        <v>11</v>
      </c>
      <c r="N108" s="29" t="s">
        <v>11</v>
      </c>
      <c r="O108" s="30" t="s">
        <v>11</v>
      </c>
      <c r="P108" s="31">
        <v>0</v>
      </c>
      <c r="Q108" s="32">
        <f>Q109</f>
        <v>2789</v>
      </c>
      <c r="R108" s="32">
        <f t="shared" ref="R108:W108" si="74">R109</f>
        <v>0</v>
      </c>
      <c r="S108" s="32">
        <f t="shared" si="74"/>
        <v>0</v>
      </c>
      <c r="T108" s="32">
        <f t="shared" si="74"/>
        <v>0</v>
      </c>
      <c r="U108" s="32">
        <f t="shared" si="74"/>
        <v>0</v>
      </c>
      <c r="V108" s="32">
        <f t="shared" si="74"/>
        <v>2789</v>
      </c>
      <c r="W108" s="32">
        <f t="shared" si="74"/>
        <v>0</v>
      </c>
      <c r="X108" s="97"/>
      <c r="Y108" s="97"/>
      <c r="Z108" s="6"/>
    </row>
    <row r="109" spans="1:26" ht="42.75" customHeight="1" x14ac:dyDescent="0.2">
      <c r="A109" s="25"/>
      <c r="B109" s="95" t="s">
        <v>95</v>
      </c>
      <c r="C109" s="95"/>
      <c r="D109" s="95"/>
      <c r="E109" s="95"/>
      <c r="F109" s="95"/>
      <c r="G109" s="95"/>
      <c r="H109" s="95"/>
      <c r="I109" s="96"/>
      <c r="J109" s="26">
        <v>11</v>
      </c>
      <c r="K109" s="26">
        <v>2</v>
      </c>
      <c r="L109" s="27" t="s">
        <v>6</v>
      </c>
      <c r="M109" s="28" t="s">
        <v>5</v>
      </c>
      <c r="N109" s="29" t="s">
        <v>11</v>
      </c>
      <c r="O109" s="30" t="s">
        <v>11</v>
      </c>
      <c r="P109" s="31">
        <v>0</v>
      </c>
      <c r="Q109" s="32">
        <f>Q110</f>
        <v>2789</v>
      </c>
      <c r="R109" s="32">
        <f t="shared" ref="R109:W109" si="75">R110</f>
        <v>0</v>
      </c>
      <c r="S109" s="32">
        <f t="shared" si="75"/>
        <v>0</v>
      </c>
      <c r="T109" s="32">
        <f t="shared" si="75"/>
        <v>0</v>
      </c>
      <c r="U109" s="32">
        <f t="shared" si="75"/>
        <v>0</v>
      </c>
      <c r="V109" s="32">
        <f t="shared" si="75"/>
        <v>2789</v>
      </c>
      <c r="W109" s="32">
        <f t="shared" si="75"/>
        <v>0</v>
      </c>
      <c r="X109" s="97"/>
      <c r="Y109" s="97"/>
      <c r="Z109" s="6"/>
    </row>
    <row r="110" spans="1:26" ht="21.75" customHeight="1" x14ac:dyDescent="0.2">
      <c r="A110" s="25"/>
      <c r="B110" s="95" t="s">
        <v>10</v>
      </c>
      <c r="C110" s="95"/>
      <c r="D110" s="95"/>
      <c r="E110" s="95"/>
      <c r="F110" s="95"/>
      <c r="G110" s="95"/>
      <c r="H110" s="95"/>
      <c r="I110" s="96"/>
      <c r="J110" s="26">
        <v>11</v>
      </c>
      <c r="K110" s="26">
        <v>2</v>
      </c>
      <c r="L110" s="27" t="s">
        <v>6</v>
      </c>
      <c r="M110" s="28" t="s">
        <v>5</v>
      </c>
      <c r="N110" s="29" t="s">
        <v>4</v>
      </c>
      <c r="O110" s="30" t="s">
        <v>3</v>
      </c>
      <c r="P110" s="31">
        <v>0</v>
      </c>
      <c r="Q110" s="32">
        <f>Q111+Q112</f>
        <v>2789</v>
      </c>
      <c r="R110" s="32">
        <f t="shared" ref="R110:W110" si="76">R111+R112</f>
        <v>0</v>
      </c>
      <c r="S110" s="32">
        <f t="shared" si="76"/>
        <v>0</v>
      </c>
      <c r="T110" s="32">
        <f t="shared" si="76"/>
        <v>0</v>
      </c>
      <c r="U110" s="32">
        <f t="shared" si="76"/>
        <v>0</v>
      </c>
      <c r="V110" s="32">
        <f t="shared" si="76"/>
        <v>2789</v>
      </c>
      <c r="W110" s="32">
        <f t="shared" si="76"/>
        <v>0</v>
      </c>
      <c r="X110" s="97"/>
      <c r="Y110" s="97"/>
      <c r="Z110" s="6"/>
    </row>
    <row r="111" spans="1:26" ht="11.25" customHeight="1" x14ac:dyDescent="0.2">
      <c r="A111" s="25"/>
      <c r="B111" s="34"/>
      <c r="C111" s="34"/>
      <c r="D111" s="35"/>
      <c r="E111" s="35"/>
      <c r="F111" s="35"/>
      <c r="G111" s="36"/>
      <c r="H111" s="104" t="s">
        <v>9</v>
      </c>
      <c r="I111" s="105"/>
      <c r="J111" s="26">
        <v>11</v>
      </c>
      <c r="K111" s="26">
        <v>2</v>
      </c>
      <c r="L111" s="27" t="s">
        <v>6</v>
      </c>
      <c r="M111" s="28" t="s">
        <v>5</v>
      </c>
      <c r="N111" s="29" t="s">
        <v>4</v>
      </c>
      <c r="O111" s="30" t="s">
        <v>3</v>
      </c>
      <c r="P111" s="31" t="s">
        <v>8</v>
      </c>
      <c r="Q111" s="32">
        <v>1684</v>
      </c>
      <c r="R111" s="37">
        <v>0</v>
      </c>
      <c r="S111" s="38"/>
      <c r="T111" s="39">
        <v>0</v>
      </c>
      <c r="U111" s="40"/>
      <c r="V111" s="40">
        <f>Q111</f>
        <v>1684</v>
      </c>
      <c r="W111" s="40">
        <v>0</v>
      </c>
      <c r="X111" s="106"/>
      <c r="Y111" s="106"/>
      <c r="Z111" s="6"/>
    </row>
    <row r="112" spans="1:26" ht="11.25" customHeight="1" thickBot="1" x14ac:dyDescent="0.25">
      <c r="A112" s="25"/>
      <c r="B112" s="41"/>
      <c r="C112" s="41"/>
      <c r="D112" s="42"/>
      <c r="E112" s="42"/>
      <c r="F112" s="42"/>
      <c r="G112" s="43"/>
      <c r="H112" s="108" t="s">
        <v>7</v>
      </c>
      <c r="I112" s="109"/>
      <c r="J112" s="44">
        <v>11</v>
      </c>
      <c r="K112" s="44">
        <v>2</v>
      </c>
      <c r="L112" s="45" t="s">
        <v>6</v>
      </c>
      <c r="M112" s="46" t="s">
        <v>5</v>
      </c>
      <c r="N112" s="47" t="s">
        <v>4</v>
      </c>
      <c r="O112" s="48" t="s">
        <v>3</v>
      </c>
      <c r="P112" s="49" t="s">
        <v>2</v>
      </c>
      <c r="Q112" s="50">
        <v>1105</v>
      </c>
      <c r="R112" s="51">
        <v>0</v>
      </c>
      <c r="S112" s="52"/>
      <c r="T112" s="53">
        <v>0</v>
      </c>
      <c r="U112" s="54"/>
      <c r="V112" s="54">
        <f>Q112</f>
        <v>1105</v>
      </c>
      <c r="W112" s="54">
        <v>0</v>
      </c>
      <c r="X112" s="110"/>
      <c r="Y112" s="110"/>
      <c r="Z112" s="6"/>
    </row>
    <row r="113" spans="1:26" ht="409.6" hidden="1" customHeight="1" x14ac:dyDescent="0.2">
      <c r="A113" s="25"/>
      <c r="B113" s="9"/>
      <c r="C113" s="9"/>
      <c r="D113" s="55"/>
      <c r="E113" s="56"/>
      <c r="F113" s="56"/>
      <c r="G113" s="56"/>
      <c r="H113" s="57" t="s">
        <v>1</v>
      </c>
      <c r="I113" s="58"/>
      <c r="J113" s="58">
        <v>11</v>
      </c>
      <c r="K113" s="58">
        <v>2</v>
      </c>
      <c r="L113" s="59" t="s">
        <v>6</v>
      </c>
      <c r="M113" s="59" t="s">
        <v>5</v>
      </c>
      <c r="N113" s="59" t="s">
        <v>4</v>
      </c>
      <c r="O113" s="60" t="s">
        <v>3</v>
      </c>
      <c r="P113" s="59" t="s">
        <v>2</v>
      </c>
      <c r="Q113" s="61">
        <v>58001408</v>
      </c>
      <c r="R113" s="61">
        <v>224100</v>
      </c>
      <c r="S113" s="62">
        <v>0</v>
      </c>
      <c r="T113" s="63">
        <v>0</v>
      </c>
      <c r="U113" s="64"/>
      <c r="V113" s="65">
        <v>58002744</v>
      </c>
      <c r="W113" s="66">
        <v>224100</v>
      </c>
      <c r="X113" s="5"/>
      <c r="Y113" s="5"/>
      <c r="Z113" s="3"/>
    </row>
    <row r="114" spans="1:26" ht="9.9499999999999993" customHeight="1" thickBot="1" x14ac:dyDescent="0.25">
      <c r="A114" s="67"/>
      <c r="B114" s="9"/>
      <c r="C114" s="9"/>
      <c r="D114" s="56"/>
      <c r="E114" s="67"/>
      <c r="F114" s="67"/>
      <c r="G114" s="67"/>
      <c r="H114" s="57" t="s">
        <v>1</v>
      </c>
      <c r="I114" s="68"/>
      <c r="J114" s="68"/>
      <c r="K114" s="68"/>
      <c r="L114" s="69"/>
      <c r="M114" s="69"/>
      <c r="N114" s="69"/>
      <c r="O114" s="70"/>
      <c r="P114" s="69"/>
      <c r="Q114" s="71">
        <f>Q12+Q32+Q39+Q54+Q65+Q83+Q89+Q100+Q106</f>
        <v>56519</v>
      </c>
      <c r="R114" s="71">
        <f t="shared" ref="R114:W114" si="77">R12+R32+R39+R54+R65+R83+R89+R100+R106</f>
        <v>224</v>
      </c>
      <c r="S114" s="71">
        <f t="shared" si="77"/>
        <v>0</v>
      </c>
      <c r="T114" s="71">
        <f t="shared" si="77"/>
        <v>0</v>
      </c>
      <c r="U114" s="71">
        <f t="shared" si="77"/>
        <v>0</v>
      </c>
      <c r="V114" s="71">
        <f t="shared" si="77"/>
        <v>54962</v>
      </c>
      <c r="W114" s="71">
        <f t="shared" si="77"/>
        <v>224</v>
      </c>
      <c r="X114" s="5"/>
      <c r="Y114" s="5"/>
      <c r="Z114" s="3"/>
    </row>
    <row r="115" spans="1:26" ht="11.25" customHeight="1" x14ac:dyDescent="0.2">
      <c r="A115" s="25"/>
      <c r="B115" s="99" t="s">
        <v>83</v>
      </c>
      <c r="C115" s="99"/>
      <c r="D115" s="99"/>
      <c r="E115" s="99"/>
      <c r="F115" s="99"/>
      <c r="G115" s="99"/>
      <c r="H115" s="99"/>
      <c r="I115" s="100"/>
      <c r="J115" s="72">
        <v>0</v>
      </c>
      <c r="K115" s="72">
        <v>0</v>
      </c>
      <c r="L115" s="73" t="s">
        <v>11</v>
      </c>
      <c r="M115" s="74" t="s">
        <v>11</v>
      </c>
      <c r="N115" s="75" t="s">
        <v>11</v>
      </c>
      <c r="O115" s="76" t="s">
        <v>11</v>
      </c>
      <c r="P115" s="77">
        <v>0</v>
      </c>
      <c r="Q115" s="78">
        <v>1482</v>
      </c>
      <c r="R115" s="79">
        <v>0</v>
      </c>
      <c r="S115" s="80"/>
      <c r="T115" s="81">
        <v>0</v>
      </c>
      <c r="U115" s="82"/>
      <c r="V115" s="82">
        <v>3041</v>
      </c>
      <c r="W115" s="82">
        <v>0</v>
      </c>
      <c r="X115" s="101"/>
      <c r="Y115" s="101"/>
      <c r="Z115" s="6"/>
    </row>
    <row r="116" spans="1:26" ht="19.5" customHeight="1" thickBot="1" x14ac:dyDescent="0.25">
      <c r="A116" s="10"/>
      <c r="B116" s="12"/>
      <c r="C116" s="12"/>
      <c r="D116" s="83"/>
      <c r="E116" s="12"/>
      <c r="F116" s="12"/>
      <c r="G116" s="12"/>
      <c r="H116" s="84" t="s">
        <v>84</v>
      </c>
      <c r="I116" s="85"/>
      <c r="J116" s="85"/>
      <c r="K116" s="85"/>
      <c r="L116" s="86"/>
      <c r="M116" s="86"/>
      <c r="N116" s="86"/>
      <c r="O116" s="87"/>
      <c r="P116" s="86"/>
      <c r="Q116" s="88">
        <f>Q114+Q115</f>
        <v>58001</v>
      </c>
      <c r="R116" s="88">
        <f t="shared" ref="R116:W116" si="78">R114+R115</f>
        <v>224</v>
      </c>
      <c r="S116" s="88">
        <f t="shared" si="78"/>
        <v>0</v>
      </c>
      <c r="T116" s="88">
        <f t="shared" si="78"/>
        <v>0</v>
      </c>
      <c r="U116" s="88">
        <f t="shared" si="78"/>
        <v>0</v>
      </c>
      <c r="V116" s="88">
        <f t="shared" si="78"/>
        <v>58003</v>
      </c>
      <c r="W116" s="88">
        <f t="shared" si="78"/>
        <v>224</v>
      </c>
      <c r="X116" s="4"/>
      <c r="Y116" s="4"/>
      <c r="Z116" s="3"/>
    </row>
    <row r="117" spans="1:26" ht="11.25" customHeight="1" x14ac:dyDescent="0.2">
      <c r="A117" s="93"/>
      <c r="B117" s="94"/>
      <c r="C117" s="94"/>
      <c r="D117" s="94"/>
      <c r="E117" s="94"/>
      <c r="F117" s="93"/>
      <c r="G117" s="89"/>
      <c r="H117" s="90"/>
      <c r="I117" s="12"/>
      <c r="J117" s="12"/>
      <c r="K117" s="12"/>
      <c r="L117" s="90"/>
      <c r="M117" s="12"/>
      <c r="N117" s="10"/>
      <c r="O117" s="11"/>
      <c r="P117" s="12"/>
      <c r="Q117" s="12"/>
      <c r="R117" s="12"/>
      <c r="S117" s="12"/>
      <c r="T117" s="12"/>
      <c r="U117" s="12"/>
      <c r="V117" s="12"/>
      <c r="W117" s="12"/>
      <c r="X117" s="2"/>
      <c r="Y117" s="2"/>
      <c r="Z117" s="2"/>
    </row>
    <row r="118" spans="1:26" ht="11.25" customHeight="1" x14ac:dyDescent="0.2">
      <c r="A118" s="91"/>
      <c r="B118" s="91"/>
      <c r="C118" s="91"/>
      <c r="D118" s="91"/>
      <c r="E118" s="9"/>
      <c r="F118" s="10"/>
      <c r="G118" s="12"/>
      <c r="H118" s="107"/>
      <c r="I118" s="107"/>
      <c r="J118" s="12"/>
      <c r="K118" s="12"/>
      <c r="L118" s="90"/>
      <c r="M118" s="12"/>
      <c r="N118" s="10"/>
      <c r="O118" s="11"/>
      <c r="P118" s="12"/>
      <c r="Q118" s="12"/>
      <c r="R118" s="12"/>
      <c r="S118" s="12"/>
      <c r="T118" s="12"/>
      <c r="U118" s="12"/>
      <c r="V118" s="12"/>
      <c r="W118" s="12"/>
      <c r="X118" s="2"/>
      <c r="Y118" s="2"/>
      <c r="Z118" s="2"/>
    </row>
    <row r="119" spans="1:26" ht="12.75" customHeight="1" x14ac:dyDescent="0.2">
      <c r="A119" s="91"/>
      <c r="B119" s="91"/>
      <c r="C119" s="91"/>
      <c r="D119" s="91"/>
      <c r="E119" s="9"/>
      <c r="F119" s="10"/>
      <c r="G119" s="9"/>
      <c r="H119" s="12"/>
      <c r="I119" s="12"/>
      <c r="J119" s="12"/>
      <c r="K119" s="12"/>
      <c r="L119" s="9"/>
      <c r="M119" s="12"/>
      <c r="N119" s="10"/>
      <c r="O119" s="11"/>
      <c r="P119" s="12"/>
      <c r="Q119" s="12"/>
      <c r="R119" s="12"/>
      <c r="S119" s="12"/>
      <c r="T119" s="12"/>
      <c r="U119" s="12"/>
      <c r="V119" s="12"/>
      <c r="W119" s="12"/>
      <c r="X119" s="2"/>
      <c r="Y119" s="2"/>
      <c r="Z119" s="2"/>
    </row>
    <row r="120" spans="1:26" ht="11.25" customHeight="1" x14ac:dyDescent="0.2">
      <c r="A120" s="93"/>
      <c r="B120" s="93"/>
      <c r="C120" s="93"/>
      <c r="D120" s="93"/>
      <c r="E120" s="93"/>
      <c r="F120" s="93"/>
      <c r="G120" s="9"/>
      <c r="H120" s="12"/>
      <c r="I120" s="12"/>
      <c r="J120" s="12"/>
      <c r="K120" s="12"/>
      <c r="L120" s="90"/>
      <c r="M120" s="12"/>
      <c r="N120" s="10"/>
      <c r="O120" s="11"/>
      <c r="P120" s="12"/>
      <c r="Q120" s="12"/>
      <c r="R120" s="12"/>
      <c r="S120" s="12"/>
      <c r="T120" s="12"/>
      <c r="U120" s="12"/>
      <c r="V120" s="12"/>
      <c r="W120" s="12"/>
      <c r="X120" s="2"/>
      <c r="Y120" s="2"/>
      <c r="Z120" s="2"/>
    </row>
    <row r="121" spans="1:26" ht="11.25" customHeight="1" x14ac:dyDescent="0.2">
      <c r="A121" s="9"/>
      <c r="B121" s="9"/>
      <c r="C121" s="9"/>
      <c r="D121" s="9"/>
      <c r="E121" s="9"/>
      <c r="F121" s="12"/>
      <c r="G121" s="12"/>
      <c r="H121" s="107"/>
      <c r="I121" s="107"/>
      <c r="J121" s="12"/>
      <c r="K121" s="12"/>
      <c r="L121" s="90"/>
      <c r="M121" s="12"/>
      <c r="N121" s="10"/>
      <c r="O121" s="11"/>
      <c r="P121" s="12"/>
      <c r="Q121" s="12"/>
      <c r="R121" s="12"/>
      <c r="S121" s="12"/>
      <c r="T121" s="12"/>
      <c r="U121" s="12"/>
      <c r="V121" s="12"/>
      <c r="W121" s="12"/>
      <c r="X121" s="2"/>
      <c r="Y121" s="2"/>
      <c r="Z121" s="2"/>
    </row>
    <row r="122" spans="1:26" ht="11.25" customHeight="1" x14ac:dyDescent="0.2">
      <c r="A122" s="9"/>
      <c r="B122" s="9"/>
      <c r="C122" s="9"/>
      <c r="D122" s="9"/>
      <c r="E122" s="9"/>
      <c r="F122" s="9"/>
      <c r="G122" s="9"/>
      <c r="H122" s="12"/>
      <c r="I122" s="12"/>
      <c r="J122" s="12"/>
      <c r="K122" s="12"/>
      <c r="L122" s="12"/>
      <c r="M122" s="12"/>
      <c r="N122" s="10"/>
      <c r="O122" s="11"/>
      <c r="P122" s="12"/>
      <c r="Q122" s="12"/>
      <c r="R122" s="12"/>
      <c r="S122" s="12"/>
      <c r="T122" s="12"/>
      <c r="U122" s="12"/>
      <c r="V122" s="12"/>
      <c r="W122" s="12"/>
      <c r="X122" s="2"/>
      <c r="Y122" s="2"/>
      <c r="Z122" s="2"/>
    </row>
    <row r="123" spans="1:26" ht="12.75" customHeight="1" x14ac:dyDescent="0.2">
      <c r="A123" s="12" t="s">
        <v>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1"/>
      <c r="P123" s="12"/>
      <c r="Q123" s="12"/>
      <c r="R123" s="12"/>
      <c r="S123" s="12"/>
      <c r="T123" s="12"/>
      <c r="U123" s="12"/>
      <c r="V123" s="12"/>
      <c r="W123" s="12"/>
      <c r="X123" s="2"/>
      <c r="Y123" s="2"/>
      <c r="Z123" s="2"/>
    </row>
    <row r="124" spans="1:26" x14ac:dyDescent="0.2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</row>
  </sheetData>
  <mergeCells count="213">
    <mergeCell ref="H48:I48"/>
    <mergeCell ref="X48:Y48"/>
    <mergeCell ref="H49:I49"/>
    <mergeCell ref="X49:Y49"/>
    <mergeCell ref="B69:I69"/>
    <mergeCell ref="X69:Y69"/>
    <mergeCell ref="H112:I112"/>
    <mergeCell ref="X112:Y112"/>
    <mergeCell ref="H99:I99"/>
    <mergeCell ref="X99:Y99"/>
    <mergeCell ref="H105:I105"/>
    <mergeCell ref="X105:Y105"/>
    <mergeCell ref="H111:I111"/>
    <mergeCell ref="X111:Y111"/>
    <mergeCell ref="B104:I104"/>
    <mergeCell ref="X104:Y104"/>
    <mergeCell ref="B110:I110"/>
    <mergeCell ref="X110:Y110"/>
    <mergeCell ref="B109:I109"/>
    <mergeCell ref="X109:Y109"/>
    <mergeCell ref="B74:I74"/>
    <mergeCell ref="X74:Y74"/>
    <mergeCell ref="H64:I64"/>
    <mergeCell ref="X64:Y64"/>
    <mergeCell ref="B62:I62"/>
    <mergeCell ref="X62:Y62"/>
    <mergeCell ref="B52:I52"/>
    <mergeCell ref="X52:Y52"/>
    <mergeCell ref="X81:Y81"/>
    <mergeCell ref="H80:I80"/>
    <mergeCell ref="X80:Y80"/>
    <mergeCell ref="B73:I73"/>
    <mergeCell ref="X73:Y73"/>
    <mergeCell ref="B78:I78"/>
    <mergeCell ref="X78:Y78"/>
    <mergeCell ref="H75:I75"/>
    <mergeCell ref="X75:Y75"/>
    <mergeCell ref="H70:I70"/>
    <mergeCell ref="X70:Y70"/>
    <mergeCell ref="B36:I36"/>
    <mergeCell ref="X36:Y36"/>
    <mergeCell ref="B42:I42"/>
    <mergeCell ref="X42:Y42"/>
    <mergeCell ref="B47:I47"/>
    <mergeCell ref="X47:Y47"/>
    <mergeCell ref="H37:I37"/>
    <mergeCell ref="X37:Y37"/>
    <mergeCell ref="H38:I38"/>
    <mergeCell ref="X38:Y38"/>
    <mergeCell ref="B46:I46"/>
    <mergeCell ref="X46:Y46"/>
    <mergeCell ref="C40:I40"/>
    <mergeCell ref="X40:Y40"/>
    <mergeCell ref="C44:I44"/>
    <mergeCell ref="X44:Y44"/>
    <mergeCell ref="H43:I43"/>
    <mergeCell ref="X43:Y43"/>
    <mergeCell ref="B92:I92"/>
    <mergeCell ref="X92:Y92"/>
    <mergeCell ref="H82:I82"/>
    <mergeCell ref="X82:Y82"/>
    <mergeCell ref="H88:I88"/>
    <mergeCell ref="X88:Y88"/>
    <mergeCell ref="H93:I93"/>
    <mergeCell ref="X93:Y93"/>
    <mergeCell ref="X72:Y72"/>
    <mergeCell ref="B77:I77"/>
    <mergeCell ref="X79:Y79"/>
    <mergeCell ref="B81:I81"/>
    <mergeCell ref="B15:I15"/>
    <mergeCell ref="X15:Y15"/>
    <mergeCell ref="B20:I20"/>
    <mergeCell ref="X20:Y20"/>
    <mergeCell ref="B35:I35"/>
    <mergeCell ref="X35:Y35"/>
    <mergeCell ref="B30:I30"/>
    <mergeCell ref="X30:Y30"/>
    <mergeCell ref="H23:I23"/>
    <mergeCell ref="X23:Y23"/>
    <mergeCell ref="B16:I16"/>
    <mergeCell ref="X16:Y16"/>
    <mergeCell ref="B21:I21"/>
    <mergeCell ref="X21:Y21"/>
    <mergeCell ref="B26:I26"/>
    <mergeCell ref="X26:Y26"/>
    <mergeCell ref="H17:I17"/>
    <mergeCell ref="X17:Y17"/>
    <mergeCell ref="H31:I31"/>
    <mergeCell ref="X31:Y31"/>
    <mergeCell ref="B25:I25"/>
    <mergeCell ref="X25:Y25"/>
    <mergeCell ref="B29:I29"/>
    <mergeCell ref="X29:Y29"/>
    <mergeCell ref="B102:I102"/>
    <mergeCell ref="X102:Y102"/>
    <mergeCell ref="B61:I61"/>
    <mergeCell ref="X61:Y61"/>
    <mergeCell ref="H53:I53"/>
    <mergeCell ref="X53:Y53"/>
    <mergeCell ref="H59:I59"/>
    <mergeCell ref="X59:Y59"/>
    <mergeCell ref="C50:I50"/>
    <mergeCell ref="X50:Y50"/>
    <mergeCell ref="C96:I96"/>
    <mergeCell ref="X96:Y96"/>
    <mergeCell ref="B94:I94"/>
    <mergeCell ref="X94:Y94"/>
    <mergeCell ref="X60:Y60"/>
    <mergeCell ref="C66:I66"/>
    <mergeCell ref="B58:I58"/>
    <mergeCell ref="X58:Y58"/>
    <mergeCell ref="B68:I68"/>
    <mergeCell ref="X68:Y68"/>
    <mergeCell ref="B63:I63"/>
    <mergeCell ref="X63:Y63"/>
    <mergeCell ref="B87:I87"/>
    <mergeCell ref="X87:Y87"/>
    <mergeCell ref="B14:I14"/>
    <mergeCell ref="X14:Y14"/>
    <mergeCell ref="B19:I19"/>
    <mergeCell ref="X19:Y19"/>
    <mergeCell ref="B34:I34"/>
    <mergeCell ref="X34:Y34"/>
    <mergeCell ref="C101:I101"/>
    <mergeCell ref="X101:Y101"/>
    <mergeCell ref="C107:I107"/>
    <mergeCell ref="X107:Y107"/>
    <mergeCell ref="C84:I84"/>
    <mergeCell ref="X84:Y84"/>
    <mergeCell ref="C90:I90"/>
    <mergeCell ref="X90:Y90"/>
    <mergeCell ref="B51:I51"/>
    <mergeCell ref="X51:Y51"/>
    <mergeCell ref="B56:I56"/>
    <mergeCell ref="X56:Y56"/>
    <mergeCell ref="H22:I22"/>
    <mergeCell ref="X22:Y22"/>
    <mergeCell ref="H24:I24"/>
    <mergeCell ref="X24:Y24"/>
    <mergeCell ref="H27:I27"/>
    <mergeCell ref="X27:Y27"/>
    <mergeCell ref="H121:I121"/>
    <mergeCell ref="H118:I118"/>
    <mergeCell ref="B54:I54"/>
    <mergeCell ref="B100:I100"/>
    <mergeCell ref="B12:I12"/>
    <mergeCell ref="X12:Y12"/>
    <mergeCell ref="B32:I32"/>
    <mergeCell ref="X32:Y32"/>
    <mergeCell ref="B39:I39"/>
    <mergeCell ref="X39:Y39"/>
    <mergeCell ref="X28:Y28"/>
    <mergeCell ref="C33:I33"/>
    <mergeCell ref="X33:Y33"/>
    <mergeCell ref="C28:I28"/>
    <mergeCell ref="X54:Y54"/>
    <mergeCell ref="B65:I65"/>
    <mergeCell ref="X65:Y65"/>
    <mergeCell ref="B83:I83"/>
    <mergeCell ref="X83:Y83"/>
    <mergeCell ref="C55:I55"/>
    <mergeCell ref="X66:Y66"/>
    <mergeCell ref="C71:I71"/>
    <mergeCell ref="X71:Y71"/>
    <mergeCell ref="C76:I76"/>
    <mergeCell ref="C13:I13"/>
    <mergeCell ref="X13:Y13"/>
    <mergeCell ref="R2:W2"/>
    <mergeCell ref="R3:W5"/>
    <mergeCell ref="B115:I115"/>
    <mergeCell ref="X115:Y115"/>
    <mergeCell ref="A5:N5"/>
    <mergeCell ref="A7:W8"/>
    <mergeCell ref="L11:O11"/>
    <mergeCell ref="H95:I95"/>
    <mergeCell ref="X95:Y95"/>
    <mergeCell ref="B57:I57"/>
    <mergeCell ref="X57:Y57"/>
    <mergeCell ref="X77:Y77"/>
    <mergeCell ref="B85:I85"/>
    <mergeCell ref="X85:Y85"/>
    <mergeCell ref="B91:I91"/>
    <mergeCell ref="X91:Y91"/>
    <mergeCell ref="B86:I86"/>
    <mergeCell ref="X86:Y86"/>
    <mergeCell ref="B79:I79"/>
    <mergeCell ref="B108:I108"/>
    <mergeCell ref="X108:Y108"/>
    <mergeCell ref="B103:I103"/>
    <mergeCell ref="A117:F117"/>
    <mergeCell ref="A120:F120"/>
    <mergeCell ref="C18:I18"/>
    <mergeCell ref="X18:Y18"/>
    <mergeCell ref="B41:I41"/>
    <mergeCell ref="X41:Y41"/>
    <mergeCell ref="B45:I45"/>
    <mergeCell ref="X45:Y45"/>
    <mergeCell ref="X100:Y100"/>
    <mergeCell ref="B106:I106"/>
    <mergeCell ref="X106:Y106"/>
    <mergeCell ref="B89:I89"/>
    <mergeCell ref="X89:Y89"/>
    <mergeCell ref="X76:Y76"/>
    <mergeCell ref="B67:I67"/>
    <mergeCell ref="X67:Y67"/>
    <mergeCell ref="B72:I72"/>
    <mergeCell ref="X55:Y55"/>
    <mergeCell ref="C60:I60"/>
    <mergeCell ref="X103:Y103"/>
    <mergeCell ref="B98:I98"/>
    <mergeCell ref="X98:Y98"/>
    <mergeCell ref="B97:I97"/>
    <mergeCell ref="X97:Y97"/>
  </mergeCells>
  <pageMargins left="0.75" right="0.75" top="1" bottom="1" header="0.5" footer="0.5"/>
  <pageSetup scale="7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2019-11-25T12:45:25Z</cp:lastPrinted>
  <dcterms:created xsi:type="dcterms:W3CDTF">2019-10-30T11:42:22Z</dcterms:created>
  <dcterms:modified xsi:type="dcterms:W3CDTF">2019-11-25T12:45:49Z</dcterms:modified>
</cp:coreProperties>
</file>